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3690214622482dd/Khao thi/Ky 2 nam hoc 2016 - 2017/Danh sach du thi/"/>
    </mc:Choice>
  </mc:AlternateContent>
  <bookViews>
    <workbookView xWindow="0" yWindow="0" windowWidth="28800" windowHeight="12300" activeTab="1"/>
  </bookViews>
  <sheets>
    <sheet name="Nhóm(1)" sheetId="1" r:id="rId1"/>
    <sheet name="Nhóm(2)" sheetId="2" r:id="rId2"/>
  </sheets>
  <definedNames>
    <definedName name="_xlnm._FilterDatabase" localSheetId="0" hidden="1">'Nhóm(1)'!$A$8:$AM$70</definedName>
    <definedName name="_xlnm._FilterDatabase" localSheetId="1" hidden="1">'Nhóm(2)'!$A$8:$AM$69</definedName>
    <definedName name="_xlnm.Print_Titles" localSheetId="0">'Nhóm(1)'!$4:$9</definedName>
    <definedName name="_xlnm.Print_Titles" localSheetId="1">'Nhóm(2)'!$4:$9</definedName>
  </definedNames>
  <calcPr calcId="162913"/>
</workbook>
</file>

<file path=xl/calcChain.xml><?xml version="1.0" encoding="utf-8"?>
<calcChain xmlns="http://schemas.openxmlformats.org/spreadsheetml/2006/main">
  <c r="T69" i="2" l="1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P9" i="2"/>
  <c r="Q14" i="2" s="1"/>
  <c r="Z8" i="2"/>
  <c r="Y8" i="2"/>
  <c r="Q16" i="2" l="1"/>
  <c r="S16" i="2" s="1"/>
  <c r="X14" i="2"/>
  <c r="Q17" i="2"/>
  <c r="S17" i="2" s="1"/>
  <c r="Q12" i="2"/>
  <c r="S12" i="2" s="1"/>
  <c r="R14" i="2"/>
  <c r="S14" i="2"/>
  <c r="X17" i="2"/>
  <c r="AF8" i="2"/>
  <c r="P74" i="2"/>
  <c r="R16" i="2"/>
  <c r="Q25" i="2"/>
  <c r="Q33" i="2"/>
  <c r="Q39" i="2"/>
  <c r="Q43" i="2"/>
  <c r="Q47" i="2"/>
  <c r="Q51" i="2"/>
  <c r="Q55" i="2"/>
  <c r="Q59" i="2"/>
  <c r="Q63" i="2"/>
  <c r="Q67" i="2"/>
  <c r="AC8" i="2"/>
  <c r="Q10" i="2"/>
  <c r="X10" i="2" s="1"/>
  <c r="AB8" i="2"/>
  <c r="Q66" i="2"/>
  <c r="X66" i="2" s="1"/>
  <c r="Q62" i="2"/>
  <c r="X62" i="2" s="1"/>
  <c r="Q58" i="2"/>
  <c r="Q54" i="2"/>
  <c r="X54" i="2" s="1"/>
  <c r="Q50" i="2"/>
  <c r="Q46" i="2"/>
  <c r="X46" i="2" s="1"/>
  <c r="Q42" i="2"/>
  <c r="X42" i="2" s="1"/>
  <c r="Q38" i="2"/>
  <c r="X38" i="2" s="1"/>
  <c r="Q34" i="2"/>
  <c r="X34" i="2" s="1"/>
  <c r="Q30" i="2"/>
  <c r="Q26" i="2"/>
  <c r="X26" i="2" s="1"/>
  <c r="Q22" i="2"/>
  <c r="Q18" i="2"/>
  <c r="X18" i="2" s="1"/>
  <c r="Q69" i="2"/>
  <c r="Q65" i="2"/>
  <c r="Q61" i="2"/>
  <c r="Q57" i="2"/>
  <c r="Q53" i="2"/>
  <c r="Q49" i="2"/>
  <c r="Q45" i="2"/>
  <c r="Q41" i="2"/>
  <c r="Q37" i="2"/>
  <c r="Q68" i="2"/>
  <c r="Q64" i="2"/>
  <c r="Q60" i="2"/>
  <c r="X60" i="2" s="1"/>
  <c r="Q56" i="2"/>
  <c r="Q52" i="2"/>
  <c r="Q48" i="2"/>
  <c r="Q44" i="2"/>
  <c r="X44" i="2" s="1"/>
  <c r="Q40" i="2"/>
  <c r="Q36" i="2"/>
  <c r="X36" i="2" s="1"/>
  <c r="Q32" i="2"/>
  <c r="Q28" i="2"/>
  <c r="X28" i="2" s="1"/>
  <c r="Q24" i="2"/>
  <c r="Q20" i="2"/>
  <c r="X20" i="2" s="1"/>
  <c r="Q13" i="2"/>
  <c r="Q21" i="2"/>
  <c r="Q29" i="2"/>
  <c r="AD8" i="2"/>
  <c r="Q11" i="2"/>
  <c r="Q15" i="2"/>
  <c r="X16" i="2"/>
  <c r="Q19" i="2"/>
  <c r="Q23" i="2"/>
  <c r="Q27" i="2"/>
  <c r="Q31" i="2"/>
  <c r="Q35" i="2"/>
  <c r="X50" i="2"/>
  <c r="X52" i="2"/>
  <c r="X58" i="2"/>
  <c r="X68" i="2"/>
  <c r="P73" i="2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11" i="1"/>
  <c r="T10" i="1"/>
  <c r="R12" i="2" l="1"/>
  <c r="X12" i="2"/>
  <c r="R17" i="2"/>
  <c r="S13" i="2"/>
  <c r="R13" i="2"/>
  <c r="S64" i="2"/>
  <c r="R64" i="2"/>
  <c r="R49" i="2"/>
  <c r="X49" i="2"/>
  <c r="S49" i="2"/>
  <c r="S30" i="2"/>
  <c r="R30" i="2"/>
  <c r="S47" i="2"/>
  <c r="R47" i="2"/>
  <c r="X47" i="2"/>
  <c r="R25" i="2"/>
  <c r="X25" i="2"/>
  <c r="S25" i="2"/>
  <c r="R35" i="2"/>
  <c r="S35" i="2"/>
  <c r="X35" i="2"/>
  <c r="R19" i="2"/>
  <c r="S19" i="2"/>
  <c r="X19" i="2"/>
  <c r="S20" i="2"/>
  <c r="R20" i="2"/>
  <c r="S36" i="2"/>
  <c r="R36" i="2"/>
  <c r="S52" i="2"/>
  <c r="R52" i="2"/>
  <c r="S68" i="2"/>
  <c r="R68" i="2"/>
  <c r="R37" i="2"/>
  <c r="X37" i="2"/>
  <c r="S37" i="2"/>
  <c r="R53" i="2"/>
  <c r="X53" i="2"/>
  <c r="S53" i="2"/>
  <c r="R69" i="2"/>
  <c r="X69" i="2"/>
  <c r="S69" i="2"/>
  <c r="S18" i="2"/>
  <c r="R18" i="2"/>
  <c r="S34" i="2"/>
  <c r="R34" i="2"/>
  <c r="S50" i="2"/>
  <c r="R50" i="2"/>
  <c r="S66" i="2"/>
  <c r="R66" i="2"/>
  <c r="R10" i="2"/>
  <c r="S10" i="2"/>
  <c r="S59" i="2"/>
  <c r="R59" i="2"/>
  <c r="X59" i="2"/>
  <c r="S43" i="2"/>
  <c r="R43" i="2"/>
  <c r="X43" i="2"/>
  <c r="X13" i="2"/>
  <c r="X11" i="2"/>
  <c r="R11" i="2"/>
  <c r="S11" i="2"/>
  <c r="S48" i="2"/>
  <c r="R48" i="2"/>
  <c r="S46" i="2"/>
  <c r="R46" i="2"/>
  <c r="S24" i="2"/>
  <c r="R24" i="2"/>
  <c r="S40" i="2"/>
  <c r="R40" i="2"/>
  <c r="S56" i="2"/>
  <c r="R56" i="2"/>
  <c r="R41" i="2"/>
  <c r="X41" i="2"/>
  <c r="S41" i="2"/>
  <c r="R57" i="2"/>
  <c r="X57" i="2"/>
  <c r="S57" i="2"/>
  <c r="S22" i="2"/>
  <c r="R22" i="2"/>
  <c r="S38" i="2"/>
  <c r="R38" i="2"/>
  <c r="S54" i="2"/>
  <c r="R54" i="2"/>
  <c r="X22" i="2"/>
  <c r="S55" i="2"/>
  <c r="R55" i="2"/>
  <c r="X55" i="2"/>
  <c r="S39" i="2"/>
  <c r="R39" i="2"/>
  <c r="X39" i="2"/>
  <c r="X24" i="2"/>
  <c r="R23" i="2"/>
  <c r="S23" i="2"/>
  <c r="X23" i="2"/>
  <c r="S32" i="2"/>
  <c r="R32" i="2"/>
  <c r="R65" i="2"/>
  <c r="X65" i="2"/>
  <c r="S65" i="2"/>
  <c r="S62" i="2"/>
  <c r="R62" i="2"/>
  <c r="X30" i="2"/>
  <c r="S63" i="2"/>
  <c r="R63" i="2"/>
  <c r="X63" i="2"/>
  <c r="X32" i="2"/>
  <c r="R31" i="2"/>
  <c r="S31" i="2"/>
  <c r="X31" i="2"/>
  <c r="R29" i="2"/>
  <c r="X29" i="2"/>
  <c r="S29" i="2"/>
  <c r="X64" i="2"/>
  <c r="X56" i="2"/>
  <c r="X48" i="2"/>
  <c r="X40" i="2"/>
  <c r="R27" i="2"/>
  <c r="S27" i="2"/>
  <c r="X27" i="2"/>
  <c r="X15" i="2"/>
  <c r="S15" i="2"/>
  <c r="R15" i="2"/>
  <c r="R21" i="2"/>
  <c r="X21" i="2"/>
  <c r="S21" i="2"/>
  <c r="S28" i="2"/>
  <c r="R28" i="2"/>
  <c r="S44" i="2"/>
  <c r="R44" i="2"/>
  <c r="S60" i="2"/>
  <c r="R60" i="2"/>
  <c r="R45" i="2"/>
  <c r="X45" i="2"/>
  <c r="S45" i="2"/>
  <c r="R61" i="2"/>
  <c r="X61" i="2"/>
  <c r="S61" i="2"/>
  <c r="S26" i="2"/>
  <c r="R26" i="2"/>
  <c r="S42" i="2"/>
  <c r="R42" i="2"/>
  <c r="S58" i="2"/>
  <c r="R58" i="2"/>
  <c r="S67" i="2"/>
  <c r="R67" i="2"/>
  <c r="X67" i="2"/>
  <c r="S51" i="2"/>
  <c r="R51" i="2"/>
  <c r="X51" i="2"/>
  <c r="R33" i="2"/>
  <c r="X33" i="2"/>
  <c r="S33" i="2"/>
  <c r="P9" i="1"/>
  <c r="AH8" i="2" l="1"/>
  <c r="AL8" i="2"/>
  <c r="D73" i="2" s="1"/>
  <c r="D74" i="2"/>
  <c r="AJ8" i="2"/>
  <c r="D76" i="2"/>
  <c r="Q13" i="1"/>
  <c r="Q15" i="1"/>
  <c r="Q17" i="1"/>
  <c r="Q19" i="1"/>
  <c r="Q21" i="1"/>
  <c r="Q23" i="1"/>
  <c r="Q25" i="1"/>
  <c r="Q27" i="1"/>
  <c r="Q29" i="1"/>
  <c r="Q31" i="1"/>
  <c r="Q33" i="1"/>
  <c r="Q35" i="1"/>
  <c r="Q37" i="1"/>
  <c r="Q39" i="1"/>
  <c r="Q41" i="1"/>
  <c r="Q43" i="1"/>
  <c r="Q45" i="1"/>
  <c r="Q47" i="1"/>
  <c r="Q49" i="1"/>
  <c r="Q51" i="1"/>
  <c r="Q53" i="1"/>
  <c r="Q55" i="1"/>
  <c r="Q57" i="1"/>
  <c r="Q59" i="1"/>
  <c r="Q61" i="1"/>
  <c r="Q63" i="1"/>
  <c r="Q65" i="1"/>
  <c r="Q67" i="1"/>
  <c r="Q69" i="1"/>
  <c r="Q10" i="1"/>
  <c r="Q12" i="1"/>
  <c r="Q14" i="1"/>
  <c r="Q16" i="1"/>
  <c r="Q18" i="1"/>
  <c r="Q20" i="1"/>
  <c r="Q22" i="1"/>
  <c r="Q24" i="1"/>
  <c r="Q26" i="1"/>
  <c r="Q28" i="1"/>
  <c r="Q30" i="1"/>
  <c r="Q32" i="1"/>
  <c r="Q34" i="1"/>
  <c r="Q36" i="1"/>
  <c r="Q38" i="1"/>
  <c r="Q40" i="1"/>
  <c r="Q42" i="1"/>
  <c r="Q44" i="1"/>
  <c r="Q46" i="1"/>
  <c r="Q48" i="1"/>
  <c r="Q50" i="1"/>
  <c r="Q52" i="1"/>
  <c r="Q54" i="1"/>
  <c r="Q56" i="1"/>
  <c r="Q58" i="1"/>
  <c r="Q60" i="1"/>
  <c r="Q62" i="1"/>
  <c r="Q64" i="1"/>
  <c r="Q66" i="1"/>
  <c r="Q68" i="1"/>
  <c r="Q70" i="1"/>
  <c r="Q11" i="1"/>
  <c r="Z8" i="1"/>
  <c r="Y8" i="1"/>
  <c r="AA8" i="2" l="1"/>
  <c r="AK8" i="2" s="1"/>
  <c r="S70" i="1"/>
  <c r="X70" i="1"/>
  <c r="R70" i="1"/>
  <c r="S66" i="1"/>
  <c r="X66" i="1"/>
  <c r="R66" i="1"/>
  <c r="S62" i="1"/>
  <c r="X62" i="1"/>
  <c r="R62" i="1"/>
  <c r="S58" i="1"/>
  <c r="X58" i="1"/>
  <c r="R58" i="1"/>
  <c r="S54" i="1"/>
  <c r="X54" i="1"/>
  <c r="R54" i="1"/>
  <c r="S50" i="1"/>
  <c r="X50" i="1"/>
  <c r="R50" i="1"/>
  <c r="S46" i="1"/>
  <c r="X46" i="1"/>
  <c r="R46" i="1"/>
  <c r="S42" i="1"/>
  <c r="X42" i="1"/>
  <c r="R42" i="1"/>
  <c r="S38" i="1"/>
  <c r="X38" i="1"/>
  <c r="R38" i="1"/>
  <c r="S34" i="1"/>
  <c r="X34" i="1"/>
  <c r="R34" i="1"/>
  <c r="S30" i="1"/>
  <c r="X30" i="1"/>
  <c r="R30" i="1"/>
  <c r="S26" i="1"/>
  <c r="X26" i="1"/>
  <c r="R26" i="1"/>
  <c r="S22" i="1"/>
  <c r="X22" i="1"/>
  <c r="R22" i="1"/>
  <c r="S18" i="1"/>
  <c r="X18" i="1"/>
  <c r="R18" i="1"/>
  <c r="S14" i="1"/>
  <c r="X14" i="1"/>
  <c r="R14" i="1"/>
  <c r="X10" i="1"/>
  <c r="R10" i="1"/>
  <c r="S10" i="1"/>
  <c r="S69" i="1"/>
  <c r="R69" i="1"/>
  <c r="X69" i="1"/>
  <c r="S65" i="1"/>
  <c r="R65" i="1"/>
  <c r="X65" i="1"/>
  <c r="S61" i="1"/>
  <c r="R61" i="1"/>
  <c r="X61" i="1"/>
  <c r="S57" i="1"/>
  <c r="R57" i="1"/>
  <c r="X57" i="1"/>
  <c r="S53" i="1"/>
  <c r="R53" i="1"/>
  <c r="X53" i="1"/>
  <c r="S49" i="1"/>
  <c r="R49" i="1"/>
  <c r="X49" i="1"/>
  <c r="S45" i="1"/>
  <c r="R45" i="1"/>
  <c r="X45" i="1"/>
  <c r="S41" i="1"/>
  <c r="R41" i="1"/>
  <c r="X41" i="1"/>
  <c r="S37" i="1"/>
  <c r="R37" i="1"/>
  <c r="X37" i="1"/>
  <c r="S33" i="1"/>
  <c r="R33" i="1"/>
  <c r="X33" i="1"/>
  <c r="S29" i="1"/>
  <c r="R29" i="1"/>
  <c r="X29" i="1"/>
  <c r="S25" i="1"/>
  <c r="R25" i="1"/>
  <c r="X25" i="1"/>
  <c r="S21" i="1"/>
  <c r="R21" i="1"/>
  <c r="X21" i="1"/>
  <c r="S17" i="1"/>
  <c r="R17" i="1"/>
  <c r="X17" i="1"/>
  <c r="S13" i="1"/>
  <c r="R13" i="1"/>
  <c r="X13" i="1"/>
  <c r="X11" i="1"/>
  <c r="R11" i="1"/>
  <c r="S11" i="1"/>
  <c r="S68" i="1"/>
  <c r="X68" i="1"/>
  <c r="R68" i="1"/>
  <c r="S64" i="1"/>
  <c r="X64" i="1"/>
  <c r="R64" i="1"/>
  <c r="S60" i="1"/>
  <c r="X60" i="1"/>
  <c r="R60" i="1"/>
  <c r="S56" i="1"/>
  <c r="X56" i="1"/>
  <c r="R56" i="1"/>
  <c r="S52" i="1"/>
  <c r="X52" i="1"/>
  <c r="R52" i="1"/>
  <c r="S48" i="1"/>
  <c r="X48" i="1"/>
  <c r="R48" i="1"/>
  <c r="S44" i="1"/>
  <c r="X44" i="1"/>
  <c r="R44" i="1"/>
  <c r="S40" i="1"/>
  <c r="X40" i="1"/>
  <c r="R40" i="1"/>
  <c r="S36" i="1"/>
  <c r="X36" i="1"/>
  <c r="R36" i="1"/>
  <c r="S32" i="1"/>
  <c r="X32" i="1"/>
  <c r="R32" i="1"/>
  <c r="S28" i="1"/>
  <c r="X28" i="1"/>
  <c r="R28" i="1"/>
  <c r="S24" i="1"/>
  <c r="X24" i="1"/>
  <c r="R24" i="1"/>
  <c r="S20" i="1"/>
  <c r="X20" i="1"/>
  <c r="R20" i="1"/>
  <c r="S16" i="1"/>
  <c r="X16" i="1"/>
  <c r="R16" i="1"/>
  <c r="S12" i="1"/>
  <c r="X12" i="1"/>
  <c r="R12" i="1"/>
  <c r="S67" i="1"/>
  <c r="R67" i="1"/>
  <c r="X67" i="1"/>
  <c r="S63" i="1"/>
  <c r="R63" i="1"/>
  <c r="X63" i="1"/>
  <c r="S59" i="1"/>
  <c r="R59" i="1"/>
  <c r="X59" i="1"/>
  <c r="S55" i="1"/>
  <c r="R55" i="1"/>
  <c r="X55" i="1"/>
  <c r="S51" i="1"/>
  <c r="R51" i="1"/>
  <c r="X51" i="1"/>
  <c r="S47" i="1"/>
  <c r="R47" i="1"/>
  <c r="X47" i="1"/>
  <c r="S43" i="1"/>
  <c r="R43" i="1"/>
  <c r="X43" i="1"/>
  <c r="S39" i="1"/>
  <c r="R39" i="1"/>
  <c r="X39" i="1"/>
  <c r="S35" i="1"/>
  <c r="R35" i="1"/>
  <c r="X35" i="1"/>
  <c r="S31" i="1"/>
  <c r="R31" i="1"/>
  <c r="X31" i="1"/>
  <c r="S27" i="1"/>
  <c r="R27" i="1"/>
  <c r="X27" i="1"/>
  <c r="S23" i="1"/>
  <c r="R23" i="1"/>
  <c r="X23" i="1"/>
  <c r="S19" i="1"/>
  <c r="R19" i="1"/>
  <c r="X19" i="1"/>
  <c r="S15" i="1"/>
  <c r="R15" i="1"/>
  <c r="X15" i="1"/>
  <c r="AF8" i="1"/>
  <c r="P74" i="1"/>
  <c r="P75" i="1"/>
  <c r="AD8" i="1"/>
  <c r="AB8" i="1"/>
  <c r="AC8" i="1"/>
  <c r="P72" i="2" l="1"/>
  <c r="D72" i="2"/>
  <c r="AG8" i="2"/>
  <c r="AE8" i="2"/>
  <c r="AI8" i="2"/>
  <c r="AM8" i="2"/>
  <c r="AL8" i="1"/>
  <c r="D74" i="1" s="1"/>
  <c r="D77" i="1"/>
  <c r="D75" i="1"/>
  <c r="AJ8" i="1"/>
  <c r="AH8" i="1"/>
  <c r="AA8" i="1" l="1"/>
  <c r="AK8" i="1" l="1"/>
  <c r="P73" i="1"/>
  <c r="D73" i="1"/>
  <c r="AG8" i="1"/>
  <c r="AM8" i="1"/>
  <c r="AE8" i="1"/>
  <c r="AI8" i="1"/>
</calcChain>
</file>

<file path=xl/sharedStrings.xml><?xml version="1.0" encoding="utf-8"?>
<sst xmlns="http://schemas.openxmlformats.org/spreadsheetml/2006/main" count="1120" uniqueCount="490">
  <si>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</si>
  <si>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</si>
  <si>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</si>
  <si>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</si>
  <si>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</si>
  <si>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</si>
  <si>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</si>
  <si>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</si>
  <si>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</si>
  <si>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</si>
  <si>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</si>
  <si>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</si>
  <si>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</si>
  <si>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</si>
  <si>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</si>
  <si>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</si>
  <si>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</si>
  <si>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</si>
  <si>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</si>
  <si>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</si>
  <si>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</si>
  <si>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</si>
  <si>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</si>
  <si>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</si>
  <si>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</si>
  <si>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</si>
  <si>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</si>
  <si>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</si>
  <si>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</si>
  <si>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</si>
  <si>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</si>
  <si>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</si>
  <si>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</si>
  <si>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</si>
  <si>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</si>
  <si>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</si>
  <si>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</si>
  <si>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</si>
  <si>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</si>
  <si>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</si>
  <si>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</si>
  <si>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</si>
  <si>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</si>
  <si>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</si>
  <si>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</si>
  <si>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</si>
  <si>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</si>
  <si>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</si>
  <si>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</si>
  <si>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</si>
  <si>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</si>
  <si>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</si>
  <si>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</si>
  <si>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</si>
  <si>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</si>
  <si>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</si>
  <si>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</si>
  <si>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Nguyễn Cảnh Châu</t>
  </si>
  <si>
    <t>Ngô Hồng Quân</t>
  </si>
  <si>
    <t>Tư tưởng Hồ Chí Minh</t>
  </si>
  <si>
    <t>Giờ thi: 8h</t>
  </si>
  <si>
    <t>Ngày thi: 05.06.2017</t>
  </si>
  <si>
    <t>B13DCAT001</t>
  </si>
  <si>
    <t>Phạm Hoàng</t>
  </si>
  <si>
    <t>An</t>
  </si>
  <si>
    <t>28/10/95</t>
  </si>
  <si>
    <t>D13CQAT01-B</t>
  </si>
  <si>
    <t>B13DCAT096</t>
  </si>
  <si>
    <t>Nguyễn Tuấn</t>
  </si>
  <si>
    <t>Anh</t>
  </si>
  <si>
    <t>13/02/95</t>
  </si>
  <si>
    <t>D13CQAT03-B</t>
  </si>
  <si>
    <t>B13DCAT049</t>
  </si>
  <si>
    <t>Nguyễn Việt</t>
  </si>
  <si>
    <t>06/12/95</t>
  </si>
  <si>
    <t>D13CQAT02-B</t>
  </si>
  <si>
    <t>B13DCAT003</t>
  </si>
  <si>
    <t>Ngô Đức</t>
  </si>
  <si>
    <t>Bắc</t>
  </si>
  <si>
    <t>25/01/95</t>
  </si>
  <si>
    <t>B13DCAT050</t>
  </si>
  <si>
    <t>Bùi Đức</t>
  </si>
  <si>
    <t>Biên</t>
  </si>
  <si>
    <t>14/03/94</t>
  </si>
  <si>
    <t>B13DCAT005</t>
  </si>
  <si>
    <t>Nguyễn Quỳnh</t>
  </si>
  <si>
    <t>Chi</t>
  </si>
  <si>
    <t>22/04/95</t>
  </si>
  <si>
    <t>B13DCAT051</t>
  </si>
  <si>
    <t>Nguyễn Hồng</t>
  </si>
  <si>
    <t>Chung</t>
  </si>
  <si>
    <t>01/05/95</t>
  </si>
  <si>
    <t>B13DCAT052</t>
  </si>
  <si>
    <t>Đào Duy</t>
  </si>
  <si>
    <t>Đại</t>
  </si>
  <si>
    <t>27/07/95</t>
  </si>
  <si>
    <t>B12DEPT005</t>
  </si>
  <si>
    <t>Đỗ Tiến</t>
  </si>
  <si>
    <t>Đạt</t>
  </si>
  <si>
    <t>27/12/93</t>
  </si>
  <si>
    <t>C14CQVT01-B</t>
  </si>
  <si>
    <t>B13DCAT010</t>
  </si>
  <si>
    <t>Nguyễn Tiến</t>
  </si>
  <si>
    <t>Đức</t>
  </si>
  <si>
    <t>26/07/95</t>
  </si>
  <si>
    <t>B13DCAT056</t>
  </si>
  <si>
    <t>Phạm Trung</t>
  </si>
  <si>
    <t>07/05/95</t>
  </si>
  <si>
    <t>B13DCAT057</t>
  </si>
  <si>
    <t>Lương Tuấn</t>
  </si>
  <si>
    <t>Dũng</t>
  </si>
  <si>
    <t>20/06/95</t>
  </si>
  <si>
    <t>B12DCCN060</t>
  </si>
  <si>
    <t>Đặng Phi</t>
  </si>
  <si>
    <t>Dương</t>
  </si>
  <si>
    <t>16/03/94</t>
  </si>
  <si>
    <t>D12CNPM4</t>
  </si>
  <si>
    <t>B14DCAT024</t>
  </si>
  <si>
    <t>Đỗ Văn</t>
  </si>
  <si>
    <t>Duy</t>
  </si>
  <si>
    <t>14/11/96</t>
  </si>
  <si>
    <t>D14CQAT01-B</t>
  </si>
  <si>
    <t>B15DCCN183</t>
  </si>
  <si>
    <t>Đặng Minh</t>
  </si>
  <si>
    <t>Hải</t>
  </si>
  <si>
    <t>15/08/97</t>
  </si>
  <si>
    <t>D15CQCN07-B</t>
  </si>
  <si>
    <t>B13DCAT058</t>
  </si>
  <si>
    <t>Nguyễn Thế</t>
  </si>
  <si>
    <t>25/05/94</t>
  </si>
  <si>
    <t>B13DCKT049</t>
  </si>
  <si>
    <t>Trần Minh</t>
  </si>
  <si>
    <t>Hằng</t>
  </si>
  <si>
    <t>12/08/94</t>
  </si>
  <si>
    <t>D13CQKT02-B</t>
  </si>
  <si>
    <t>B13DCAT061</t>
  </si>
  <si>
    <t>Nguyễn Văn</t>
  </si>
  <si>
    <t>Hậu</t>
  </si>
  <si>
    <t>22/05/95</t>
  </si>
  <si>
    <t>B13DCAT015</t>
  </si>
  <si>
    <t>Nguyễn Thị Thu</t>
  </si>
  <si>
    <t>Hiền</t>
  </si>
  <si>
    <t>14/08/95</t>
  </si>
  <si>
    <t>B14DCCN224</t>
  </si>
  <si>
    <t>Lê Ngọc</t>
  </si>
  <si>
    <t>Hiệp</t>
  </si>
  <si>
    <t>04/06/96</t>
  </si>
  <si>
    <t>D14CQCN05-B</t>
  </si>
  <si>
    <t>B13DCAT062</t>
  </si>
  <si>
    <t>Nguyễn Hữu</t>
  </si>
  <si>
    <t>12/06/95</t>
  </si>
  <si>
    <t>B13DCAT016</t>
  </si>
  <si>
    <t>Nguyễn Trần</t>
  </si>
  <si>
    <t>15/11/95</t>
  </si>
  <si>
    <t>B13DCAT018</t>
  </si>
  <si>
    <t>Mai Trung</t>
  </si>
  <si>
    <t>Hiếu</t>
  </si>
  <si>
    <t>08/04/95</t>
  </si>
  <si>
    <t>B13DCAT064</t>
  </si>
  <si>
    <t>Nguyễn Đăng</t>
  </si>
  <si>
    <t>06/10/95</t>
  </si>
  <si>
    <t>B13DCAT019</t>
  </si>
  <si>
    <t>Nguyễn Quý</t>
  </si>
  <si>
    <t>01/12/95</t>
  </si>
  <si>
    <t>B13DCAT020</t>
  </si>
  <si>
    <t>Phạm Văn</t>
  </si>
  <si>
    <t>Hòa</t>
  </si>
  <si>
    <t>08/09/95</t>
  </si>
  <si>
    <t>B15DCCN235</t>
  </si>
  <si>
    <t>Nguyễn Vũ</t>
  </si>
  <si>
    <t>Hoàng</t>
  </si>
  <si>
    <t>01/09/97</t>
  </si>
  <si>
    <t>D15CQCN04-B</t>
  </si>
  <si>
    <t>B13DCAT105</t>
  </si>
  <si>
    <t>Đoàn Thị</t>
  </si>
  <si>
    <t>Hồng</t>
  </si>
  <si>
    <t>17/08/95</t>
  </si>
  <si>
    <t>B13DCAT023</t>
  </si>
  <si>
    <t>Hưng</t>
  </si>
  <si>
    <t>25/08/95</t>
  </si>
  <si>
    <t>B13DCAT068</t>
  </si>
  <si>
    <t>Nguyễn Quang</t>
  </si>
  <si>
    <t>29/07/95</t>
  </si>
  <si>
    <t>B13DCAT069</t>
  </si>
  <si>
    <t>Chu Nhân</t>
  </si>
  <si>
    <t>Hướng</t>
  </si>
  <si>
    <t>01/01/94</t>
  </si>
  <si>
    <t>B13DCAT025</t>
  </si>
  <si>
    <t>Huy</t>
  </si>
  <si>
    <t>13/04/95</t>
  </si>
  <si>
    <t>B13DCAT108</t>
  </si>
  <si>
    <t>Nguyễn Trung</t>
  </si>
  <si>
    <t>Kiên</t>
  </si>
  <si>
    <t>28/12/95</t>
  </si>
  <si>
    <t>B13DCAT110</t>
  </si>
  <si>
    <t>Bùi Thị Kim</t>
  </si>
  <si>
    <t>Liên</t>
  </si>
  <si>
    <t>20/03/95</t>
  </si>
  <si>
    <t>B13DCAT112</t>
  </si>
  <si>
    <t>Phạm Như</t>
  </si>
  <si>
    <t>Luân</t>
  </si>
  <si>
    <t>02/01/92</t>
  </si>
  <si>
    <t>B13DCAT113</t>
  </si>
  <si>
    <t>Trần Thị Thu</t>
  </si>
  <si>
    <t>Lương</t>
  </si>
  <si>
    <t>18/06/95</t>
  </si>
  <si>
    <t>B13DCAT074</t>
  </si>
  <si>
    <t>Đỗ Thị</t>
  </si>
  <si>
    <t>Lý</t>
  </si>
  <si>
    <t>19/05/95</t>
  </si>
  <si>
    <t>B13DCAT030</t>
  </si>
  <si>
    <t>Doãn Thị Thanh</t>
  </si>
  <si>
    <t>Mai</t>
  </si>
  <si>
    <t>01/03/95</t>
  </si>
  <si>
    <t>B13DCAT114</t>
  </si>
  <si>
    <t>Phạm Nhật</t>
  </si>
  <si>
    <t>Minh</t>
  </si>
  <si>
    <t>17/11/95</t>
  </si>
  <si>
    <t>B13DCAT078</t>
  </si>
  <si>
    <t>Lê Thị Phương</t>
  </si>
  <si>
    <t>Ngọc</t>
  </si>
  <si>
    <t>21/07/95</t>
  </si>
  <si>
    <t>B13DCAT034</t>
  </si>
  <si>
    <t>Nguyễn Minh</t>
  </si>
  <si>
    <t>10/02/90</t>
  </si>
  <si>
    <t>B13DCAT079</t>
  </si>
  <si>
    <t>Phùng Bích</t>
  </si>
  <si>
    <t>16/06/95</t>
  </si>
  <si>
    <t>B13DCAT037</t>
  </si>
  <si>
    <t>Lê Hữu</t>
  </si>
  <si>
    <t>Phong</t>
  </si>
  <si>
    <t>B13DCAT082</t>
  </si>
  <si>
    <t>Nguyễn Duy</t>
  </si>
  <si>
    <t>20/07/95</t>
  </si>
  <si>
    <t>B13CCCN035</t>
  </si>
  <si>
    <t>Bùi Văn</t>
  </si>
  <si>
    <t>Phòng</t>
  </si>
  <si>
    <t>05/08/95</t>
  </si>
  <si>
    <t>C13HTTT</t>
  </si>
  <si>
    <t>B13DCAT117</t>
  </si>
  <si>
    <t>Đào Ngọc</t>
  </si>
  <si>
    <t>Quang</t>
  </si>
  <si>
    <t>17/07/95</t>
  </si>
  <si>
    <t>B13DCAT039</t>
  </si>
  <si>
    <t>Trần Thị</t>
  </si>
  <si>
    <t>Quyên</t>
  </si>
  <si>
    <t>23/10/95</t>
  </si>
  <si>
    <t>B13DCAT118</t>
  </si>
  <si>
    <t>Đặng Đình</t>
  </si>
  <si>
    <t>Sáng</t>
  </si>
  <si>
    <t>05/08/94</t>
  </si>
  <si>
    <t>B13DCAT120</t>
  </si>
  <si>
    <t>Phạm Tùng</t>
  </si>
  <si>
    <t>Sơn</t>
  </si>
  <si>
    <t>14/10/94</t>
  </si>
  <si>
    <t>B13DCAT087</t>
  </si>
  <si>
    <t>Lê Đình</t>
  </si>
  <si>
    <t>Thái</t>
  </si>
  <si>
    <t>22/07/95</t>
  </si>
  <si>
    <t>B13DCAT121</t>
  </si>
  <si>
    <t>Đỗ Quang</t>
  </si>
  <si>
    <t>Thắng</t>
  </si>
  <si>
    <t>26/05/95</t>
  </si>
  <si>
    <t>B13DCAT043</t>
  </si>
  <si>
    <t>Thành</t>
  </si>
  <si>
    <t>21/09/95</t>
  </si>
  <si>
    <t>B13DCAT089</t>
  </si>
  <si>
    <t>Trương Quang</t>
  </si>
  <si>
    <t>22/06/95</t>
  </si>
  <si>
    <t>B15DCVT399</t>
  </si>
  <si>
    <t>Trần Phương</t>
  </si>
  <si>
    <t>Thủy</t>
  </si>
  <si>
    <t>16/04/97</t>
  </si>
  <si>
    <t>D15CQVT07-B</t>
  </si>
  <si>
    <t>B13DCAT045</t>
  </si>
  <si>
    <t>Dương Hà</t>
  </si>
  <si>
    <t>Tín</t>
  </si>
  <si>
    <t>01/07/95</t>
  </si>
  <si>
    <t>B13DCAT125</t>
  </si>
  <si>
    <t>Hoàng Minh</t>
  </si>
  <si>
    <t>Toàn</t>
  </si>
  <si>
    <t>09/03/95</t>
  </si>
  <si>
    <t>B13DCAT093</t>
  </si>
  <si>
    <t>Vũ Văn</t>
  </si>
  <si>
    <t>Triều</t>
  </si>
  <si>
    <t>30/03/95</t>
  </si>
  <si>
    <t>B13DCAT126</t>
  </si>
  <si>
    <t>Trung</t>
  </si>
  <si>
    <t>17/04/94</t>
  </si>
  <si>
    <t>B13DCAT127</t>
  </si>
  <si>
    <t>Hà Minh</t>
  </si>
  <si>
    <t>Trường</t>
  </si>
  <si>
    <t>09/01/95</t>
  </si>
  <si>
    <t>B13DCAT094</t>
  </si>
  <si>
    <t>Nguyễn</t>
  </si>
  <si>
    <t>Tuấn</t>
  </si>
  <si>
    <t>23/06/95</t>
  </si>
  <si>
    <t>B13DCAT131</t>
  </si>
  <si>
    <t>Nguyễn Thị</t>
  </si>
  <si>
    <t>Vinh</t>
  </si>
  <si>
    <t>02/01/95</t>
  </si>
  <si>
    <t>B13DCAT002</t>
  </si>
  <si>
    <t>Đỗ Hà</t>
  </si>
  <si>
    <t>28/11/95</t>
  </si>
  <si>
    <t>B13DCAT048</t>
  </si>
  <si>
    <t>Nguyễn Duy Tú</t>
  </si>
  <si>
    <t>26/10/94</t>
  </si>
  <si>
    <t>B13DCAT097</t>
  </si>
  <si>
    <t>19/12/95</t>
  </si>
  <si>
    <t>B13DCAT004</t>
  </si>
  <si>
    <t>Bộ</t>
  </si>
  <si>
    <t>18/05/95</t>
  </si>
  <si>
    <t>B13DCAT006</t>
  </si>
  <si>
    <t>Công</t>
  </si>
  <si>
    <t>10/10/95</t>
  </si>
  <si>
    <t>B14DCDT061</t>
  </si>
  <si>
    <t>Lê Mạnh</t>
  </si>
  <si>
    <t>Cường</t>
  </si>
  <si>
    <t>08/03/96</t>
  </si>
  <si>
    <t>D14CQDT01-B</t>
  </si>
  <si>
    <t>B12CCQT063</t>
  </si>
  <si>
    <t>Nguyễn Bá</t>
  </si>
  <si>
    <t>09/11/94</t>
  </si>
  <si>
    <t>C12CQQT02-B</t>
  </si>
  <si>
    <t>B13DCAT053</t>
  </si>
  <si>
    <t>Cao Thị</t>
  </si>
  <si>
    <t>Diệp</t>
  </si>
  <si>
    <t>08/03/95</t>
  </si>
  <si>
    <t>B13DCAT008</t>
  </si>
  <si>
    <t>Trần Xuân</t>
  </si>
  <si>
    <t>Điệp</t>
  </si>
  <si>
    <t>10/07/95</t>
  </si>
  <si>
    <t>B13DCAT054</t>
  </si>
  <si>
    <t>Lê Thị</t>
  </si>
  <si>
    <t>Diệu</t>
  </si>
  <si>
    <t>B13DCAT055</t>
  </si>
  <si>
    <t>Nguyễn Hoàng</t>
  </si>
  <si>
    <t>05/09/95</t>
  </si>
  <si>
    <t>B13DCAT011</t>
  </si>
  <si>
    <t>Châu Tuấn</t>
  </si>
  <si>
    <t>B13DCAT012</t>
  </si>
  <si>
    <t>Lê Hoàng</t>
  </si>
  <si>
    <t>Giang</t>
  </si>
  <si>
    <t>28/09/95</t>
  </si>
  <si>
    <t>B12DCDT025</t>
  </si>
  <si>
    <t>13/08/94</t>
  </si>
  <si>
    <t>D12DTMT</t>
  </si>
  <si>
    <t>B13DCAT103</t>
  </si>
  <si>
    <t>27/04/95</t>
  </si>
  <si>
    <t>B13DCAT013</t>
  </si>
  <si>
    <t>Vũ Thị</t>
  </si>
  <si>
    <t>B13DCAT060</t>
  </si>
  <si>
    <t>Trần Hồng</t>
  </si>
  <si>
    <t>Hạnh</t>
  </si>
  <si>
    <t>21/02/95</t>
  </si>
  <si>
    <t>B13DCAT014</t>
  </si>
  <si>
    <t>Phạm Anh</t>
  </si>
  <si>
    <t>Hào</t>
  </si>
  <si>
    <t>30/04/95</t>
  </si>
  <si>
    <t>B13DECN017</t>
  </si>
  <si>
    <t>Nguyễn Tất</t>
  </si>
  <si>
    <t>26/09/92</t>
  </si>
  <si>
    <t>B13DCAT063</t>
  </si>
  <si>
    <t>Vũ Thế</t>
  </si>
  <si>
    <t>08/06/94</t>
  </si>
  <si>
    <t>B13DCAT017</t>
  </si>
  <si>
    <t>Bùi Chí</t>
  </si>
  <si>
    <t>03/02/95</t>
  </si>
  <si>
    <t>B13DCAT065</t>
  </si>
  <si>
    <t>Nguyễn Quốc</t>
  </si>
  <si>
    <t>Hoàn</t>
  </si>
  <si>
    <t>26/10/95</t>
  </si>
  <si>
    <t>B13DCAT021</t>
  </si>
  <si>
    <t>Nguyễn Lê</t>
  </si>
  <si>
    <t>14/09/95</t>
  </si>
  <si>
    <t>B13DCAT066</t>
  </si>
  <si>
    <t>Lâm Thị</t>
  </si>
  <si>
    <t>04/10/95</t>
  </si>
  <si>
    <t>B13DCAT022</t>
  </si>
  <si>
    <t>Lê Thế</t>
  </si>
  <si>
    <t>Hùng</t>
  </si>
  <si>
    <t>20/01/95</t>
  </si>
  <si>
    <t>B13DCAT067</t>
  </si>
  <si>
    <t>13/09/95</t>
  </si>
  <si>
    <t>B13DCAT024</t>
  </si>
  <si>
    <t>Hương</t>
  </si>
  <si>
    <t>B13DCAT070</t>
  </si>
  <si>
    <t>B13DCAT106</t>
  </si>
  <si>
    <t>Vũ Thành</t>
  </si>
  <si>
    <t>10/11/95</t>
  </si>
  <si>
    <t>B13DCAT107</t>
  </si>
  <si>
    <t>Lê Thảo</t>
  </si>
  <si>
    <t>Huyền</t>
  </si>
  <si>
    <t>08/12/95</t>
  </si>
  <si>
    <t>B13DCAT071</t>
  </si>
  <si>
    <t>Khuyến</t>
  </si>
  <si>
    <t>14/04/95</t>
  </si>
  <si>
    <t>B13DCAT027</t>
  </si>
  <si>
    <t>B13DCAT109</t>
  </si>
  <si>
    <t>Lệ</t>
  </si>
  <si>
    <t>B13DCAT072</t>
  </si>
  <si>
    <t>Đào Mạnh</t>
  </si>
  <si>
    <t>Linh</t>
  </si>
  <si>
    <t>B13DCAT111</t>
  </si>
  <si>
    <t>Ngô Tùng</t>
  </si>
  <si>
    <t>07/10/95</t>
  </si>
  <si>
    <t>B13DCAT028</t>
  </si>
  <si>
    <t>Long</t>
  </si>
  <si>
    <t>04/04/94</t>
  </si>
  <si>
    <t>B13DCAT029</t>
  </si>
  <si>
    <t>Lương Khánh</t>
  </si>
  <si>
    <t>Ly</t>
  </si>
  <si>
    <t>29/03/95</t>
  </si>
  <si>
    <t>B13DCAT075</t>
  </si>
  <si>
    <t>Nguyễn Nhật</t>
  </si>
  <si>
    <t>12/11/95</t>
  </si>
  <si>
    <t>B13DCAT032</t>
  </si>
  <si>
    <t>Phan Thái Hồng</t>
  </si>
  <si>
    <t>Nam</t>
  </si>
  <si>
    <t>B13DCAT033</t>
  </si>
  <si>
    <t>Nghiệp</t>
  </si>
  <si>
    <t>05/11/95</t>
  </si>
  <si>
    <t>B13DCAT035</t>
  </si>
  <si>
    <t>Đỗ Trọng</t>
  </si>
  <si>
    <t>Nhân</t>
  </si>
  <si>
    <t>03/07/95</t>
  </si>
  <si>
    <t>B13DCAT116</t>
  </si>
  <si>
    <t>Ninh</t>
  </si>
  <si>
    <t>07/06/95</t>
  </si>
  <si>
    <t>B13DCAT036</t>
  </si>
  <si>
    <t>Bùi Ngọc</t>
  </si>
  <si>
    <t>Phi</t>
  </si>
  <si>
    <t>26/02/95</t>
  </si>
  <si>
    <t>B13DCAT081</t>
  </si>
  <si>
    <t>Hoàng Anh</t>
  </si>
  <si>
    <t>25/07/95</t>
  </si>
  <si>
    <t>B13DCAT083</t>
  </si>
  <si>
    <t>Phương</t>
  </si>
  <si>
    <t>08/02/95</t>
  </si>
  <si>
    <t>B12CCQT103</t>
  </si>
  <si>
    <t>Trần ái</t>
  </si>
  <si>
    <t>13/04/94</t>
  </si>
  <si>
    <t>B13DCAT040</t>
  </si>
  <si>
    <t>Quyền</t>
  </si>
  <si>
    <t>B13DCAT119</t>
  </si>
  <si>
    <t>Nguyễn Ngọc Trường</t>
  </si>
  <si>
    <t>28/11/94</t>
  </si>
  <si>
    <t>B13DCAT041</t>
  </si>
  <si>
    <t>Phạm Quang</t>
  </si>
  <si>
    <t>20/10/95</t>
  </si>
  <si>
    <t>B13DCAT042</t>
  </si>
  <si>
    <t>Đoàn Xuân</t>
  </si>
  <si>
    <t>06/07/90</t>
  </si>
  <si>
    <t>B13DCAT088</t>
  </si>
  <si>
    <t>Lê Tiến</t>
  </si>
  <si>
    <t>03/08/95</t>
  </si>
  <si>
    <t>B13DCAT091</t>
  </si>
  <si>
    <t>Nguyễn Đức</t>
  </si>
  <si>
    <t>Thuận</t>
  </si>
  <si>
    <t>B13DCAT124</t>
  </si>
  <si>
    <t>Hoàng Lê Hoài</t>
  </si>
  <si>
    <t>Thương</t>
  </si>
  <si>
    <t>24/08/95</t>
  </si>
  <si>
    <t>B13DCAT092</t>
  </si>
  <si>
    <t>Phạm Thị</t>
  </si>
  <si>
    <t>B13DCAT046</t>
  </si>
  <si>
    <t>Phan Văn</t>
  </si>
  <si>
    <t>12/03/95</t>
  </si>
  <si>
    <t>B14DCPT109</t>
  </si>
  <si>
    <t>Phạm Minh</t>
  </si>
  <si>
    <t>28/02/96</t>
  </si>
  <si>
    <t>D14PTDPT</t>
  </si>
  <si>
    <t>B13DCAT047</t>
  </si>
  <si>
    <t>Vũ Minh</t>
  </si>
  <si>
    <t>06/01/95</t>
  </si>
  <si>
    <t>B13DCAT095</t>
  </si>
  <si>
    <t>Trần Văn</t>
  </si>
  <si>
    <t>Tùng</t>
  </si>
  <si>
    <t>04/08/95</t>
  </si>
  <si>
    <t>B13CCVT083</t>
  </si>
  <si>
    <t>Phạm Đức</t>
  </si>
  <si>
    <t>Vượng</t>
  </si>
  <si>
    <t>04/03/95</t>
  </si>
  <si>
    <t>C13CQVT02-B</t>
  </si>
  <si>
    <t>Nhóm: 1</t>
  </si>
  <si>
    <t>Nhóm: 2</t>
  </si>
  <si>
    <t>101 A2</t>
  </si>
  <si>
    <t>102 A2</t>
  </si>
  <si>
    <t>202 A2</t>
  </si>
  <si>
    <t>201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</si>
</sst>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2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7"/>
  <sheetViews>
    <sheetView workbookViewId="0">
      <pane ySplit="3" topLeftCell="A4" activePane="bottomLeft" state="frozen"/>
      <selection activeCell="M19" sqref="M19"/>
      <selection pane="bottomLeft" activeCell="A40" sqref="A40:XFD70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5546875" style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4.77734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59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484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61</v>
      </c>
      <c r="H5" s="122"/>
      <c r="I5" s="122"/>
      <c r="J5" s="122"/>
      <c r="K5" s="122"/>
      <c r="L5" s="122"/>
      <c r="M5" s="122"/>
      <c r="N5" s="122"/>
      <c r="O5" s="122"/>
      <c r="P5" s="122" t="s">
        <v>60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33.7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Tư tưởng Hồ Chí Minh</v>
      </c>
      <c r="Z8" s="75" t="str">
        <f>+P4</f>
        <v>Nhóm: 1</v>
      </c>
      <c r="AA8" s="76">
        <f>+$AJ$8+$AL$8+$AH$8</f>
        <v>61</v>
      </c>
      <c r="AB8" s="70">
        <f>COUNTIF($T$9:$T$130,"Khiển trách")</f>
        <v>0</v>
      </c>
      <c r="AC8" s="70">
        <f>COUNTIF($T$9:$T$130,"Cảnh cáo")</f>
        <v>0</v>
      </c>
      <c r="AD8" s="70">
        <f>COUNTIF($T$9:$T$130,"Đình chỉ thi")</f>
        <v>0</v>
      </c>
      <c r="AE8" s="77">
        <f>+($AB$8+$AC$8+$AD$8)/$AA$8*100%</f>
        <v>0</v>
      </c>
      <c r="AF8" s="70">
        <f>SUM(COUNTIF($T$9:$T$128,"Vắng"),COUNTIF($T$9:$T$128,"Vắng có phép"))</f>
        <v>0</v>
      </c>
      <c r="AG8" s="78">
        <f>+$AF$8/$AA$8</f>
        <v>0</v>
      </c>
      <c r="AH8" s="79">
        <f>COUNTIF($X$9:$X$128,"Thi lại")</f>
        <v>0</v>
      </c>
      <c r="AI8" s="78">
        <f>+$AH$8/$AA$8</f>
        <v>0</v>
      </c>
      <c r="AJ8" s="79">
        <f>COUNTIF($X$9:$X$129,"Học lại")</f>
        <v>57</v>
      </c>
      <c r="AK8" s="78">
        <f>+$AJ$8/$AA$8</f>
        <v>0.93442622950819676</v>
      </c>
      <c r="AL8" s="70">
        <f>COUNTIF($X$10:$X$129,"Đạt")</f>
        <v>4</v>
      </c>
      <c r="AM8" s="77">
        <f>+$AL$8/$AA$8</f>
        <v>6.5573770491803282E-2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7.25" customHeight="1">
      <c r="B10" s="19">
        <v>1</v>
      </c>
      <c r="C10" s="20" t="s">
        <v>62</v>
      </c>
      <c r="D10" s="21" t="s">
        <v>63</v>
      </c>
      <c r="E10" s="22" t="s">
        <v>64</v>
      </c>
      <c r="F10" s="23" t="s">
        <v>65</v>
      </c>
      <c r="G10" s="20" t="s">
        <v>66</v>
      </c>
      <c r="H10" s="24">
        <v>7</v>
      </c>
      <c r="I10" s="24">
        <v>4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2.9</v>
      </c>
      <c r="R10" s="28" t="str">
        <f t="shared" ref="R10:R7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0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43" t="s">
        <v>486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7.25" customHeight="1">
      <c r="B11" s="31">
        <v>2</v>
      </c>
      <c r="C11" s="32" t="s">
        <v>67</v>
      </c>
      <c r="D11" s="33" t="s">
        <v>68</v>
      </c>
      <c r="E11" s="34" t="s">
        <v>69</v>
      </c>
      <c r="F11" s="35" t="s">
        <v>70</v>
      </c>
      <c r="G11" s="32" t="s">
        <v>71</v>
      </c>
      <c r="H11" s="36">
        <v>8</v>
      </c>
      <c r="I11" s="36">
        <v>4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3.2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486</v>
      </c>
      <c r="V11" s="3"/>
      <c r="W11" s="30"/>
      <c r="X11" s="81" t="str">
        <f t="shared" ref="X11:X70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7.25" customHeight="1">
      <c r="B12" s="31">
        <v>3</v>
      </c>
      <c r="C12" s="32" t="s">
        <v>72</v>
      </c>
      <c r="D12" s="33" t="s">
        <v>73</v>
      </c>
      <c r="E12" s="34" t="s">
        <v>69</v>
      </c>
      <c r="F12" s="35" t="s">
        <v>74</v>
      </c>
      <c r="G12" s="32" t="s">
        <v>75</v>
      </c>
      <c r="H12" s="36">
        <v>7</v>
      </c>
      <c r="I12" s="36">
        <v>2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0" si="3">ROUND(SUMPRODUCT(H12:P12,$H$9:$P$9)/100,1)</f>
        <v>2.5</v>
      </c>
      <c r="R12" s="40" t="str">
        <f t="shared" si="0"/>
        <v>F</v>
      </c>
      <c r="S12" s="41" t="str">
        <f t="shared" si="1"/>
        <v>Kém</v>
      </c>
      <c r="T12" s="42" t="str">
        <f t="shared" ref="T12:T70" si="4">+IF(OR($H12=0,$I12=0,$J12=0,$K12=0),"Không đủ ĐKDT","")</f>
        <v/>
      </c>
      <c r="U12" s="43" t="s">
        <v>486</v>
      </c>
      <c r="V12" s="3"/>
      <c r="W12" s="30"/>
      <c r="X12" s="81" t="str">
        <f t="shared" si="2"/>
        <v>Học lại</v>
      </c>
      <c r="Y12" s="82"/>
      <c r="Z12" s="82"/>
      <c r="AA12" s="8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7.25" customHeight="1">
      <c r="B13" s="31">
        <v>4</v>
      </c>
      <c r="C13" s="32" t="s">
        <v>76</v>
      </c>
      <c r="D13" s="33" t="s">
        <v>77</v>
      </c>
      <c r="E13" s="34" t="s">
        <v>78</v>
      </c>
      <c r="F13" s="35" t="s">
        <v>79</v>
      </c>
      <c r="G13" s="32" t="s">
        <v>66</v>
      </c>
      <c r="H13" s="36">
        <v>9</v>
      </c>
      <c r="I13" s="36">
        <v>4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3.5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486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7.25" customHeight="1">
      <c r="B14" s="31">
        <v>5</v>
      </c>
      <c r="C14" s="32" t="s">
        <v>80</v>
      </c>
      <c r="D14" s="33" t="s">
        <v>81</v>
      </c>
      <c r="E14" s="34" t="s">
        <v>82</v>
      </c>
      <c r="F14" s="35" t="s">
        <v>83</v>
      </c>
      <c r="G14" s="32" t="s">
        <v>75</v>
      </c>
      <c r="H14" s="36">
        <v>7</v>
      </c>
      <c r="I14" s="36">
        <v>5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3.1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 t="s">
        <v>486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7.25" customHeight="1">
      <c r="B15" s="31">
        <v>6</v>
      </c>
      <c r="C15" s="32" t="s">
        <v>84</v>
      </c>
      <c r="D15" s="33" t="s">
        <v>85</v>
      </c>
      <c r="E15" s="34" t="s">
        <v>86</v>
      </c>
      <c r="F15" s="35" t="s">
        <v>87</v>
      </c>
      <c r="G15" s="32" t="s">
        <v>66</v>
      </c>
      <c r="H15" s="36">
        <v>9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3.9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486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7.25" customHeight="1">
      <c r="B16" s="31">
        <v>7</v>
      </c>
      <c r="C16" s="32" t="s">
        <v>88</v>
      </c>
      <c r="D16" s="33" t="s">
        <v>89</v>
      </c>
      <c r="E16" s="34" t="s">
        <v>90</v>
      </c>
      <c r="F16" s="35" t="s">
        <v>91</v>
      </c>
      <c r="G16" s="32" t="s">
        <v>75</v>
      </c>
      <c r="H16" s="36">
        <v>9</v>
      </c>
      <c r="I16" s="36">
        <v>6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3.9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 t="s">
        <v>486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7.25" customHeight="1">
      <c r="B17" s="31">
        <v>8</v>
      </c>
      <c r="C17" s="32" t="s">
        <v>92</v>
      </c>
      <c r="D17" s="33" t="s">
        <v>93</v>
      </c>
      <c r="E17" s="34" t="s">
        <v>94</v>
      </c>
      <c r="F17" s="35" t="s">
        <v>95</v>
      </c>
      <c r="G17" s="32" t="s">
        <v>75</v>
      </c>
      <c r="H17" s="36">
        <v>8</v>
      </c>
      <c r="I17" s="36">
        <v>7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3.8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486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7.25" customHeight="1">
      <c r="B18" s="31">
        <v>9</v>
      </c>
      <c r="C18" s="32" t="s">
        <v>96</v>
      </c>
      <c r="D18" s="33" t="s">
        <v>97</v>
      </c>
      <c r="E18" s="34" t="s">
        <v>98</v>
      </c>
      <c r="F18" s="35" t="s">
        <v>99</v>
      </c>
      <c r="G18" s="32" t="s">
        <v>100</v>
      </c>
      <c r="H18" s="36">
        <v>4</v>
      </c>
      <c r="I18" s="36">
        <v>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1.2</v>
      </c>
      <c r="R18" s="40" t="str">
        <f t="shared" si="0"/>
        <v>F</v>
      </c>
      <c r="S18" s="41" t="str">
        <f t="shared" si="1"/>
        <v>Kém</v>
      </c>
      <c r="T18" s="42" t="str">
        <f t="shared" si="4"/>
        <v>Không đủ ĐKDT</v>
      </c>
      <c r="U18" s="43" t="s">
        <v>486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7.25" customHeight="1">
      <c r="B19" s="31">
        <v>10</v>
      </c>
      <c r="C19" s="32" t="s">
        <v>101</v>
      </c>
      <c r="D19" s="33" t="s">
        <v>102</v>
      </c>
      <c r="E19" s="34" t="s">
        <v>103</v>
      </c>
      <c r="F19" s="35" t="s">
        <v>104</v>
      </c>
      <c r="G19" s="32" t="s">
        <v>66</v>
      </c>
      <c r="H19" s="36">
        <v>8</v>
      </c>
      <c r="I19" s="36">
        <v>4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 t="s">
        <v>486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7.25" customHeight="1">
      <c r="B20" s="31">
        <v>11</v>
      </c>
      <c r="C20" s="32" t="s">
        <v>105</v>
      </c>
      <c r="D20" s="33" t="s">
        <v>106</v>
      </c>
      <c r="E20" s="34" t="s">
        <v>103</v>
      </c>
      <c r="F20" s="35" t="s">
        <v>107</v>
      </c>
      <c r="G20" s="32" t="s">
        <v>75</v>
      </c>
      <c r="H20" s="36">
        <v>7</v>
      </c>
      <c r="I20" s="36">
        <v>4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2.9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486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7.25" customHeight="1">
      <c r="B21" s="31">
        <v>12</v>
      </c>
      <c r="C21" s="32" t="s">
        <v>108</v>
      </c>
      <c r="D21" s="33" t="s">
        <v>109</v>
      </c>
      <c r="E21" s="34" t="s">
        <v>110</v>
      </c>
      <c r="F21" s="35" t="s">
        <v>111</v>
      </c>
      <c r="G21" s="32" t="s">
        <v>75</v>
      </c>
      <c r="H21" s="36">
        <v>7</v>
      </c>
      <c r="I21" s="36">
        <v>5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3.1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486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7.25" customHeight="1">
      <c r="B22" s="31">
        <v>13</v>
      </c>
      <c r="C22" s="32" t="s">
        <v>112</v>
      </c>
      <c r="D22" s="33" t="s">
        <v>113</v>
      </c>
      <c r="E22" s="34" t="s">
        <v>114</v>
      </c>
      <c r="F22" s="35" t="s">
        <v>115</v>
      </c>
      <c r="G22" s="32" t="s">
        <v>116</v>
      </c>
      <c r="H22" s="36">
        <v>9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4.3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 t="s">
        <v>486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7.25" customHeight="1">
      <c r="B23" s="31">
        <v>14</v>
      </c>
      <c r="C23" s="32" t="s">
        <v>117</v>
      </c>
      <c r="D23" s="33" t="s">
        <v>118</v>
      </c>
      <c r="E23" s="34" t="s">
        <v>119</v>
      </c>
      <c r="F23" s="35" t="s">
        <v>120</v>
      </c>
      <c r="G23" s="32" t="s">
        <v>121</v>
      </c>
      <c r="H23" s="36">
        <v>8</v>
      </c>
      <c r="I23" s="36">
        <v>4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3.2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486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7.25" customHeight="1">
      <c r="B24" s="31">
        <v>15</v>
      </c>
      <c r="C24" s="32" t="s">
        <v>122</v>
      </c>
      <c r="D24" s="33" t="s">
        <v>123</v>
      </c>
      <c r="E24" s="34" t="s">
        <v>124</v>
      </c>
      <c r="F24" s="35" t="s">
        <v>125</v>
      </c>
      <c r="G24" s="32" t="s">
        <v>126</v>
      </c>
      <c r="H24" s="36">
        <v>6</v>
      </c>
      <c r="I24" s="36">
        <v>4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2.6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486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7.25" customHeight="1">
      <c r="B25" s="31">
        <v>16</v>
      </c>
      <c r="C25" s="32" t="s">
        <v>127</v>
      </c>
      <c r="D25" s="33" t="s">
        <v>128</v>
      </c>
      <c r="E25" s="34" t="s">
        <v>124</v>
      </c>
      <c r="F25" s="35" t="s">
        <v>129</v>
      </c>
      <c r="G25" s="32" t="s">
        <v>75</v>
      </c>
      <c r="H25" s="36">
        <v>7</v>
      </c>
      <c r="I25" s="36">
        <v>7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3.5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486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7.25" customHeight="1">
      <c r="B26" s="31">
        <v>17</v>
      </c>
      <c r="C26" s="32" t="s">
        <v>130</v>
      </c>
      <c r="D26" s="33" t="s">
        <v>131</v>
      </c>
      <c r="E26" s="34" t="s">
        <v>132</v>
      </c>
      <c r="F26" s="35" t="s">
        <v>133</v>
      </c>
      <c r="G26" s="32" t="s">
        <v>134</v>
      </c>
      <c r="H26" s="36">
        <v>8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3.6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486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7.25" customHeight="1">
      <c r="B27" s="31">
        <v>18</v>
      </c>
      <c r="C27" s="32" t="s">
        <v>135</v>
      </c>
      <c r="D27" s="33" t="s">
        <v>136</v>
      </c>
      <c r="E27" s="34" t="s">
        <v>137</v>
      </c>
      <c r="F27" s="35" t="s">
        <v>138</v>
      </c>
      <c r="G27" s="32" t="s">
        <v>75</v>
      </c>
      <c r="H27" s="36">
        <v>8</v>
      </c>
      <c r="I27" s="36">
        <v>3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486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7.25" customHeight="1">
      <c r="B28" s="31">
        <v>19</v>
      </c>
      <c r="C28" s="32" t="s">
        <v>139</v>
      </c>
      <c r="D28" s="33" t="s">
        <v>140</v>
      </c>
      <c r="E28" s="34" t="s">
        <v>141</v>
      </c>
      <c r="F28" s="35" t="s">
        <v>142</v>
      </c>
      <c r="G28" s="32" t="s">
        <v>66</v>
      </c>
      <c r="H28" s="36">
        <v>9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4.3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 t="s">
        <v>486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7.25" customHeight="1">
      <c r="B29" s="31">
        <v>20</v>
      </c>
      <c r="C29" s="32" t="s">
        <v>143</v>
      </c>
      <c r="D29" s="33" t="s">
        <v>144</v>
      </c>
      <c r="E29" s="34" t="s">
        <v>145</v>
      </c>
      <c r="F29" s="35" t="s">
        <v>146</v>
      </c>
      <c r="G29" s="32" t="s">
        <v>147</v>
      </c>
      <c r="H29" s="36">
        <v>7</v>
      </c>
      <c r="I29" s="36">
        <v>5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3.1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486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7.25" customHeight="1">
      <c r="B30" s="31">
        <v>21</v>
      </c>
      <c r="C30" s="32" t="s">
        <v>148</v>
      </c>
      <c r="D30" s="33" t="s">
        <v>149</v>
      </c>
      <c r="E30" s="34" t="s">
        <v>145</v>
      </c>
      <c r="F30" s="35" t="s">
        <v>150</v>
      </c>
      <c r="G30" s="32" t="s">
        <v>75</v>
      </c>
      <c r="H30" s="36">
        <v>9</v>
      </c>
      <c r="I30" s="36">
        <v>4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3.5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486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7.25" customHeight="1">
      <c r="B31" s="31">
        <v>22</v>
      </c>
      <c r="C31" s="32" t="s">
        <v>151</v>
      </c>
      <c r="D31" s="33" t="s">
        <v>152</v>
      </c>
      <c r="E31" s="34" t="s">
        <v>145</v>
      </c>
      <c r="F31" s="35" t="s">
        <v>153</v>
      </c>
      <c r="G31" s="32" t="s">
        <v>66</v>
      </c>
      <c r="H31" s="36">
        <v>7</v>
      </c>
      <c r="I31" s="36">
        <v>5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3.1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486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7.25" customHeight="1">
      <c r="B32" s="31">
        <v>23</v>
      </c>
      <c r="C32" s="32" t="s">
        <v>154</v>
      </c>
      <c r="D32" s="33" t="s">
        <v>155</v>
      </c>
      <c r="E32" s="34" t="s">
        <v>156</v>
      </c>
      <c r="F32" s="35" t="s">
        <v>157</v>
      </c>
      <c r="G32" s="32" t="s">
        <v>66</v>
      </c>
      <c r="H32" s="36">
        <v>9</v>
      </c>
      <c r="I32" s="36">
        <v>6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3.9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486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7.25" customHeight="1">
      <c r="B33" s="31">
        <v>24</v>
      </c>
      <c r="C33" s="32" t="s">
        <v>158</v>
      </c>
      <c r="D33" s="33" t="s">
        <v>159</v>
      </c>
      <c r="E33" s="34" t="s">
        <v>156</v>
      </c>
      <c r="F33" s="35" t="s">
        <v>160</v>
      </c>
      <c r="G33" s="32" t="s">
        <v>75</v>
      </c>
      <c r="H33" s="36">
        <v>7</v>
      </c>
      <c r="I33" s="36">
        <v>4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2.9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486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7.25" customHeight="1">
      <c r="B34" s="31">
        <v>25</v>
      </c>
      <c r="C34" s="32" t="s">
        <v>161</v>
      </c>
      <c r="D34" s="33" t="s">
        <v>162</v>
      </c>
      <c r="E34" s="34" t="s">
        <v>156</v>
      </c>
      <c r="F34" s="35" t="s">
        <v>163</v>
      </c>
      <c r="G34" s="32" t="s">
        <v>66</v>
      </c>
      <c r="H34" s="36">
        <v>9</v>
      </c>
      <c r="I34" s="36">
        <v>4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3.5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486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7.25" customHeight="1">
      <c r="B35" s="31">
        <v>26</v>
      </c>
      <c r="C35" s="32" t="s">
        <v>164</v>
      </c>
      <c r="D35" s="33" t="s">
        <v>165</v>
      </c>
      <c r="E35" s="34" t="s">
        <v>166</v>
      </c>
      <c r="F35" s="35" t="s">
        <v>167</v>
      </c>
      <c r="G35" s="32" t="s">
        <v>66</v>
      </c>
      <c r="H35" s="36">
        <v>9</v>
      </c>
      <c r="I35" s="36">
        <v>4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3.5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486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7.25" customHeight="1">
      <c r="B36" s="31">
        <v>27</v>
      </c>
      <c r="C36" s="32" t="s">
        <v>168</v>
      </c>
      <c r="D36" s="33" t="s">
        <v>169</v>
      </c>
      <c r="E36" s="34" t="s">
        <v>170</v>
      </c>
      <c r="F36" s="35" t="s">
        <v>171</v>
      </c>
      <c r="G36" s="32" t="s">
        <v>172</v>
      </c>
      <c r="H36" s="36">
        <v>7</v>
      </c>
      <c r="I36" s="36">
        <v>4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2.9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 t="s">
        <v>486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7.25" customHeight="1">
      <c r="B37" s="31">
        <v>28</v>
      </c>
      <c r="C37" s="32" t="s">
        <v>173</v>
      </c>
      <c r="D37" s="33" t="s">
        <v>174</v>
      </c>
      <c r="E37" s="34" t="s">
        <v>175</v>
      </c>
      <c r="F37" s="35" t="s">
        <v>176</v>
      </c>
      <c r="G37" s="32" t="s">
        <v>71</v>
      </c>
      <c r="H37" s="36">
        <v>8</v>
      </c>
      <c r="I37" s="36">
        <v>4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486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7.25" customHeight="1">
      <c r="B38" s="31">
        <v>29</v>
      </c>
      <c r="C38" s="32" t="s">
        <v>177</v>
      </c>
      <c r="D38" s="33" t="s">
        <v>149</v>
      </c>
      <c r="E38" s="34" t="s">
        <v>178</v>
      </c>
      <c r="F38" s="35" t="s">
        <v>179</v>
      </c>
      <c r="G38" s="32" t="s">
        <v>66</v>
      </c>
      <c r="H38" s="36">
        <v>9</v>
      </c>
      <c r="I38" s="36">
        <v>4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3.5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486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7.25" customHeight="1">
      <c r="B39" s="31">
        <v>30</v>
      </c>
      <c r="C39" s="32" t="s">
        <v>180</v>
      </c>
      <c r="D39" s="33" t="s">
        <v>181</v>
      </c>
      <c r="E39" s="34" t="s">
        <v>178</v>
      </c>
      <c r="F39" s="35" t="s">
        <v>182</v>
      </c>
      <c r="G39" s="32" t="s">
        <v>75</v>
      </c>
      <c r="H39" s="36">
        <v>8</v>
      </c>
      <c r="I39" s="36">
        <v>4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3.2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 t="s">
        <v>486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6.5" customHeight="1">
      <c r="B40" s="31">
        <v>31</v>
      </c>
      <c r="C40" s="32" t="s">
        <v>183</v>
      </c>
      <c r="D40" s="33" t="s">
        <v>184</v>
      </c>
      <c r="E40" s="34" t="s">
        <v>185</v>
      </c>
      <c r="F40" s="35" t="s">
        <v>186</v>
      </c>
      <c r="G40" s="32" t="s">
        <v>75</v>
      </c>
      <c r="H40" s="36">
        <v>6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487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6.5" customHeight="1">
      <c r="B41" s="31">
        <v>32</v>
      </c>
      <c r="C41" s="32" t="s">
        <v>187</v>
      </c>
      <c r="D41" s="33" t="s">
        <v>181</v>
      </c>
      <c r="E41" s="34" t="s">
        <v>188</v>
      </c>
      <c r="F41" s="35" t="s">
        <v>189</v>
      </c>
      <c r="G41" s="32" t="s">
        <v>66</v>
      </c>
      <c r="H41" s="36">
        <v>9</v>
      </c>
      <c r="I41" s="36">
        <v>4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3.5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487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6.5" customHeight="1">
      <c r="B42" s="31">
        <v>33</v>
      </c>
      <c r="C42" s="32" t="s">
        <v>190</v>
      </c>
      <c r="D42" s="33" t="s">
        <v>191</v>
      </c>
      <c r="E42" s="34" t="s">
        <v>192</v>
      </c>
      <c r="F42" s="35" t="s">
        <v>193</v>
      </c>
      <c r="G42" s="32" t="s">
        <v>71</v>
      </c>
      <c r="H42" s="36">
        <v>7</v>
      </c>
      <c r="I42" s="36">
        <v>4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2.9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487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6.5" customHeight="1">
      <c r="B43" s="31">
        <v>34</v>
      </c>
      <c r="C43" s="32" t="s">
        <v>194</v>
      </c>
      <c r="D43" s="33" t="s">
        <v>195</v>
      </c>
      <c r="E43" s="34" t="s">
        <v>196</v>
      </c>
      <c r="F43" s="35" t="s">
        <v>197</v>
      </c>
      <c r="G43" s="32" t="s">
        <v>71</v>
      </c>
      <c r="H43" s="36">
        <v>8</v>
      </c>
      <c r="I43" s="36">
        <v>4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3.2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487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6.5" customHeight="1">
      <c r="B44" s="31">
        <v>35</v>
      </c>
      <c r="C44" s="32" t="s">
        <v>198</v>
      </c>
      <c r="D44" s="33" t="s">
        <v>199</v>
      </c>
      <c r="E44" s="34" t="s">
        <v>200</v>
      </c>
      <c r="F44" s="35" t="s">
        <v>201</v>
      </c>
      <c r="G44" s="32" t="s">
        <v>71</v>
      </c>
      <c r="H44" s="36">
        <v>9</v>
      </c>
      <c r="I44" s="36">
        <v>5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3.7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 t="s">
        <v>487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6.5" customHeight="1">
      <c r="B45" s="31">
        <v>36</v>
      </c>
      <c r="C45" s="32" t="s">
        <v>202</v>
      </c>
      <c r="D45" s="33" t="s">
        <v>203</v>
      </c>
      <c r="E45" s="34" t="s">
        <v>204</v>
      </c>
      <c r="F45" s="35" t="s">
        <v>205</v>
      </c>
      <c r="G45" s="32" t="s">
        <v>71</v>
      </c>
      <c r="H45" s="36">
        <v>9</v>
      </c>
      <c r="I45" s="36">
        <v>5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3.7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487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6.5" customHeight="1">
      <c r="B46" s="31">
        <v>37</v>
      </c>
      <c r="C46" s="32" t="s">
        <v>206</v>
      </c>
      <c r="D46" s="33" t="s">
        <v>207</v>
      </c>
      <c r="E46" s="34" t="s">
        <v>208</v>
      </c>
      <c r="F46" s="35" t="s">
        <v>209</v>
      </c>
      <c r="G46" s="32" t="s">
        <v>75</v>
      </c>
      <c r="H46" s="36">
        <v>7</v>
      </c>
      <c r="I46" s="36">
        <v>4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2.9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487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6.5" customHeight="1">
      <c r="B47" s="31">
        <v>38</v>
      </c>
      <c r="C47" s="32" t="s">
        <v>210</v>
      </c>
      <c r="D47" s="33" t="s">
        <v>211</v>
      </c>
      <c r="E47" s="34" t="s">
        <v>212</v>
      </c>
      <c r="F47" s="35" t="s">
        <v>213</v>
      </c>
      <c r="G47" s="32" t="s">
        <v>66</v>
      </c>
      <c r="H47" s="36">
        <v>9</v>
      </c>
      <c r="I47" s="36">
        <v>5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3.7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487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6.5" customHeight="1">
      <c r="B48" s="31">
        <v>39</v>
      </c>
      <c r="C48" s="32" t="s">
        <v>214</v>
      </c>
      <c r="D48" s="33" t="s">
        <v>215</v>
      </c>
      <c r="E48" s="34" t="s">
        <v>216</v>
      </c>
      <c r="F48" s="35" t="s">
        <v>217</v>
      </c>
      <c r="G48" s="32" t="s">
        <v>71</v>
      </c>
      <c r="H48" s="36">
        <v>9</v>
      </c>
      <c r="I48" s="36">
        <v>6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3.9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487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6.5" customHeight="1">
      <c r="B49" s="31">
        <v>40</v>
      </c>
      <c r="C49" s="32" t="s">
        <v>218</v>
      </c>
      <c r="D49" s="33" t="s">
        <v>219</v>
      </c>
      <c r="E49" s="34" t="s">
        <v>220</v>
      </c>
      <c r="F49" s="35" t="s">
        <v>221</v>
      </c>
      <c r="G49" s="32" t="s">
        <v>75</v>
      </c>
      <c r="H49" s="36">
        <v>8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487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6.5" customHeight="1">
      <c r="B50" s="31">
        <v>41</v>
      </c>
      <c r="C50" s="32" t="s">
        <v>222</v>
      </c>
      <c r="D50" s="33" t="s">
        <v>223</v>
      </c>
      <c r="E50" s="34" t="s">
        <v>220</v>
      </c>
      <c r="F50" s="35" t="s">
        <v>224</v>
      </c>
      <c r="G50" s="32" t="s">
        <v>66</v>
      </c>
      <c r="H50" s="36">
        <v>7</v>
      </c>
      <c r="I50" s="36">
        <v>5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3.1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 t="s">
        <v>487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6.5" customHeight="1">
      <c r="B51" s="31">
        <v>42</v>
      </c>
      <c r="C51" s="32" t="s">
        <v>225</v>
      </c>
      <c r="D51" s="33" t="s">
        <v>226</v>
      </c>
      <c r="E51" s="34" t="s">
        <v>220</v>
      </c>
      <c r="F51" s="35" t="s">
        <v>227</v>
      </c>
      <c r="G51" s="32" t="s">
        <v>75</v>
      </c>
      <c r="H51" s="36">
        <v>9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487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6.5" customHeight="1">
      <c r="B52" s="31">
        <v>43</v>
      </c>
      <c r="C52" s="32" t="s">
        <v>228</v>
      </c>
      <c r="D52" s="33" t="s">
        <v>229</v>
      </c>
      <c r="E52" s="34" t="s">
        <v>230</v>
      </c>
      <c r="F52" s="35" t="s">
        <v>91</v>
      </c>
      <c r="G52" s="32" t="s">
        <v>66</v>
      </c>
      <c r="H52" s="36">
        <v>7</v>
      </c>
      <c r="I52" s="36">
        <v>6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3.3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487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6.5" customHeight="1">
      <c r="B53" s="31">
        <v>44</v>
      </c>
      <c r="C53" s="32" t="s">
        <v>231</v>
      </c>
      <c r="D53" s="33" t="s">
        <v>232</v>
      </c>
      <c r="E53" s="34" t="s">
        <v>230</v>
      </c>
      <c r="F53" s="35" t="s">
        <v>233</v>
      </c>
      <c r="G53" s="32" t="s">
        <v>75</v>
      </c>
      <c r="H53" s="36">
        <v>9</v>
      </c>
      <c r="I53" s="36">
        <v>5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3.7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487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6.5" customHeight="1">
      <c r="B54" s="31">
        <v>45</v>
      </c>
      <c r="C54" s="32" t="s">
        <v>234</v>
      </c>
      <c r="D54" s="33" t="s">
        <v>235</v>
      </c>
      <c r="E54" s="34" t="s">
        <v>236</v>
      </c>
      <c r="F54" s="35" t="s">
        <v>237</v>
      </c>
      <c r="G54" s="32" t="s">
        <v>238</v>
      </c>
      <c r="H54" s="36">
        <v>7</v>
      </c>
      <c r="I54" s="36">
        <v>4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2.9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 t="s">
        <v>487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6.5" customHeight="1">
      <c r="B55" s="31">
        <v>46</v>
      </c>
      <c r="C55" s="32" t="s">
        <v>239</v>
      </c>
      <c r="D55" s="33" t="s">
        <v>240</v>
      </c>
      <c r="E55" s="34" t="s">
        <v>241</v>
      </c>
      <c r="F55" s="35" t="s">
        <v>242</v>
      </c>
      <c r="G55" s="32" t="s">
        <v>71</v>
      </c>
      <c r="H55" s="36">
        <v>8</v>
      </c>
      <c r="I55" s="36">
        <v>4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3.2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487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6.5" customHeight="1">
      <c r="B56" s="31">
        <v>47</v>
      </c>
      <c r="C56" s="32" t="s">
        <v>243</v>
      </c>
      <c r="D56" s="33" t="s">
        <v>244</v>
      </c>
      <c r="E56" s="34" t="s">
        <v>245</v>
      </c>
      <c r="F56" s="35" t="s">
        <v>246</v>
      </c>
      <c r="G56" s="32" t="s">
        <v>66</v>
      </c>
      <c r="H56" s="36">
        <v>9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4.3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 t="s">
        <v>487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6.5" customHeight="1">
      <c r="B57" s="31">
        <v>48</v>
      </c>
      <c r="C57" s="32" t="s">
        <v>247</v>
      </c>
      <c r="D57" s="33" t="s">
        <v>248</v>
      </c>
      <c r="E57" s="34" t="s">
        <v>249</v>
      </c>
      <c r="F57" s="35" t="s">
        <v>250</v>
      </c>
      <c r="G57" s="32" t="s">
        <v>71</v>
      </c>
      <c r="H57" s="36">
        <v>8</v>
      </c>
      <c r="I57" s="36">
        <v>4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3.2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487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6.5" customHeight="1">
      <c r="B58" s="31">
        <v>49</v>
      </c>
      <c r="C58" s="32" t="s">
        <v>251</v>
      </c>
      <c r="D58" s="33" t="s">
        <v>252</v>
      </c>
      <c r="E58" s="34" t="s">
        <v>253</v>
      </c>
      <c r="F58" s="35" t="s">
        <v>254</v>
      </c>
      <c r="G58" s="32" t="s">
        <v>71</v>
      </c>
      <c r="H58" s="36">
        <v>7</v>
      </c>
      <c r="I58" s="36">
        <v>5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3.1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487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6.5" customHeight="1">
      <c r="B59" s="31">
        <v>50</v>
      </c>
      <c r="C59" s="32" t="s">
        <v>255</v>
      </c>
      <c r="D59" s="33" t="s">
        <v>256</v>
      </c>
      <c r="E59" s="34" t="s">
        <v>257</v>
      </c>
      <c r="F59" s="35" t="s">
        <v>258</v>
      </c>
      <c r="G59" s="32" t="s">
        <v>75</v>
      </c>
      <c r="H59" s="36">
        <v>8</v>
      </c>
      <c r="I59" s="36">
        <v>4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 t="s">
        <v>487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6.5" customHeight="1">
      <c r="B60" s="31">
        <v>51</v>
      </c>
      <c r="C60" s="32" t="s">
        <v>259</v>
      </c>
      <c r="D60" s="33" t="s">
        <v>260</v>
      </c>
      <c r="E60" s="34" t="s">
        <v>261</v>
      </c>
      <c r="F60" s="35" t="s">
        <v>262</v>
      </c>
      <c r="G60" s="32" t="s">
        <v>71</v>
      </c>
      <c r="H60" s="36">
        <v>4</v>
      </c>
      <c r="I60" s="36">
        <v>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1.2</v>
      </c>
      <c r="R60" s="40" t="str">
        <f t="shared" si="0"/>
        <v>F</v>
      </c>
      <c r="S60" s="41" t="str">
        <f t="shared" si="1"/>
        <v>Kém</v>
      </c>
      <c r="T60" s="42" t="str">
        <f t="shared" si="4"/>
        <v>Không đủ ĐKDT</v>
      </c>
      <c r="U60" s="43" t="s">
        <v>487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6.5" customHeight="1">
      <c r="B61" s="31">
        <v>52</v>
      </c>
      <c r="C61" s="32" t="s">
        <v>263</v>
      </c>
      <c r="D61" s="33" t="s">
        <v>191</v>
      </c>
      <c r="E61" s="34" t="s">
        <v>264</v>
      </c>
      <c r="F61" s="35" t="s">
        <v>265</v>
      </c>
      <c r="G61" s="32" t="s">
        <v>66</v>
      </c>
      <c r="H61" s="36">
        <v>6</v>
      </c>
      <c r="I61" s="36">
        <v>4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2.6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487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6.5" customHeight="1">
      <c r="B62" s="31">
        <v>53</v>
      </c>
      <c r="C62" s="32" t="s">
        <v>266</v>
      </c>
      <c r="D62" s="33" t="s">
        <v>267</v>
      </c>
      <c r="E62" s="34" t="s">
        <v>264</v>
      </c>
      <c r="F62" s="35" t="s">
        <v>268</v>
      </c>
      <c r="G62" s="32" t="s">
        <v>75</v>
      </c>
      <c r="H62" s="36">
        <v>7</v>
      </c>
      <c r="I62" s="36">
        <v>4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2.9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487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6.5" customHeight="1">
      <c r="B63" s="31">
        <v>54</v>
      </c>
      <c r="C63" s="32" t="s">
        <v>269</v>
      </c>
      <c r="D63" s="33" t="s">
        <v>270</v>
      </c>
      <c r="E63" s="34" t="s">
        <v>271</v>
      </c>
      <c r="F63" s="35" t="s">
        <v>272</v>
      </c>
      <c r="G63" s="32" t="s">
        <v>273</v>
      </c>
      <c r="H63" s="36">
        <v>9</v>
      </c>
      <c r="I63" s="36">
        <v>4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3.5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 t="s">
        <v>487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6.5" customHeight="1">
      <c r="B64" s="31">
        <v>55</v>
      </c>
      <c r="C64" s="32" t="s">
        <v>274</v>
      </c>
      <c r="D64" s="33" t="s">
        <v>275</v>
      </c>
      <c r="E64" s="34" t="s">
        <v>276</v>
      </c>
      <c r="F64" s="35" t="s">
        <v>277</v>
      </c>
      <c r="G64" s="32" t="s">
        <v>66</v>
      </c>
      <c r="H64" s="36">
        <v>9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4.0999999999999996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 t="s">
        <v>487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1:39" ht="16.5" customHeight="1">
      <c r="B65" s="31">
        <v>56</v>
      </c>
      <c r="C65" s="32" t="s">
        <v>278</v>
      </c>
      <c r="D65" s="33" t="s">
        <v>279</v>
      </c>
      <c r="E65" s="34" t="s">
        <v>280</v>
      </c>
      <c r="F65" s="35" t="s">
        <v>281</v>
      </c>
      <c r="G65" s="32" t="s">
        <v>71</v>
      </c>
      <c r="H65" s="36">
        <v>8</v>
      </c>
      <c r="I65" s="36">
        <v>4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3.2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487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1:39" ht="16.5" customHeight="1">
      <c r="B66" s="31">
        <v>57</v>
      </c>
      <c r="C66" s="32" t="s">
        <v>282</v>
      </c>
      <c r="D66" s="33" t="s">
        <v>283</v>
      </c>
      <c r="E66" s="34" t="s">
        <v>284</v>
      </c>
      <c r="F66" s="35" t="s">
        <v>285</v>
      </c>
      <c r="G66" s="32" t="s">
        <v>75</v>
      </c>
      <c r="H66" s="36">
        <v>7</v>
      </c>
      <c r="I66" s="36">
        <v>5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3.1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487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1:39" ht="16.5" customHeight="1">
      <c r="B67" s="31">
        <v>58</v>
      </c>
      <c r="C67" s="32" t="s">
        <v>286</v>
      </c>
      <c r="D67" s="33" t="s">
        <v>136</v>
      </c>
      <c r="E67" s="34" t="s">
        <v>287</v>
      </c>
      <c r="F67" s="35" t="s">
        <v>288</v>
      </c>
      <c r="G67" s="32" t="s">
        <v>71</v>
      </c>
      <c r="H67" s="36">
        <v>8</v>
      </c>
      <c r="I67" s="36">
        <v>4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487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1:39" ht="16.5" customHeight="1">
      <c r="B68" s="31">
        <v>59</v>
      </c>
      <c r="C68" s="32" t="s">
        <v>289</v>
      </c>
      <c r="D68" s="33" t="s">
        <v>290</v>
      </c>
      <c r="E68" s="34" t="s">
        <v>291</v>
      </c>
      <c r="F68" s="35" t="s">
        <v>292</v>
      </c>
      <c r="G68" s="32" t="s">
        <v>71</v>
      </c>
      <c r="H68" s="36">
        <v>8</v>
      </c>
      <c r="I68" s="36">
        <v>4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3.2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 t="s">
        <v>487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1:39" ht="16.5" customHeight="1">
      <c r="B69" s="31">
        <v>60</v>
      </c>
      <c r="C69" s="32" t="s">
        <v>293</v>
      </c>
      <c r="D69" s="33" t="s">
        <v>294</v>
      </c>
      <c r="E69" s="34" t="s">
        <v>295</v>
      </c>
      <c r="F69" s="35" t="s">
        <v>296</v>
      </c>
      <c r="G69" s="32" t="s">
        <v>75</v>
      </c>
      <c r="H69" s="36">
        <v>7</v>
      </c>
      <c r="I69" s="36">
        <v>6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3.3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 t="s">
        <v>487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1:39" ht="16.5" customHeight="1">
      <c r="B70" s="31">
        <v>61</v>
      </c>
      <c r="C70" s="32" t="s">
        <v>297</v>
      </c>
      <c r="D70" s="33" t="s">
        <v>298</v>
      </c>
      <c r="E70" s="34" t="s">
        <v>299</v>
      </c>
      <c r="F70" s="35" t="s">
        <v>300</v>
      </c>
      <c r="G70" s="32" t="s">
        <v>71</v>
      </c>
      <c r="H70" s="36">
        <v>8</v>
      </c>
      <c r="I70" s="36">
        <v>5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3.4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 t="s">
        <v>487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1:39" ht="9" customHeight="1">
      <c r="A71" s="2"/>
      <c r="B71" s="45"/>
      <c r="C71" s="46"/>
      <c r="D71" s="46"/>
      <c r="E71" s="47"/>
      <c r="F71" s="47"/>
      <c r="G71" s="47"/>
      <c r="H71" s="48"/>
      <c r="I71" s="49"/>
      <c r="J71" s="49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3"/>
    </row>
    <row r="72" spans="1:39" ht="16.5" hidden="1">
      <c r="A72" s="2"/>
      <c r="B72" s="109" t="s">
        <v>31</v>
      </c>
      <c r="C72" s="109"/>
      <c r="D72" s="46"/>
      <c r="E72" s="47"/>
      <c r="F72" s="47"/>
      <c r="G72" s="47"/>
      <c r="H72" s="48"/>
      <c r="I72" s="49"/>
      <c r="J72" s="49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3"/>
    </row>
    <row r="73" spans="1:39" ht="16.5" hidden="1" customHeight="1">
      <c r="A73" s="2"/>
      <c r="B73" s="51" t="s">
        <v>32</v>
      </c>
      <c r="C73" s="51"/>
      <c r="D73" s="52">
        <f>+$AA$8</f>
        <v>61</v>
      </c>
      <c r="E73" s="53" t="s">
        <v>33</v>
      </c>
      <c r="F73" s="96" t="s">
        <v>34</v>
      </c>
      <c r="G73" s="96"/>
      <c r="H73" s="96"/>
      <c r="I73" s="96"/>
      <c r="J73" s="96"/>
      <c r="K73" s="96"/>
      <c r="L73" s="96"/>
      <c r="M73" s="96"/>
      <c r="N73" s="96"/>
      <c r="O73" s="96"/>
      <c r="P73" s="54">
        <f>$AA$8 -COUNTIF($T$9:$T$260,"Vắng") -COUNTIF($T$9:$T$260,"Vắng có phép") - COUNTIF($T$9:$T$260,"Đình chỉ thi") - COUNTIF($T$9:$T$260,"Không đủ ĐKDT")</f>
        <v>59</v>
      </c>
      <c r="Q73" s="54"/>
      <c r="R73" s="54"/>
      <c r="S73" s="55"/>
      <c r="T73" s="56" t="s">
        <v>33</v>
      </c>
      <c r="U73" s="55"/>
      <c r="V73" s="3"/>
    </row>
    <row r="74" spans="1:39" ht="16.5" hidden="1" customHeight="1">
      <c r="A74" s="2"/>
      <c r="B74" s="51" t="s">
        <v>35</v>
      </c>
      <c r="C74" s="51"/>
      <c r="D74" s="52">
        <f>+$AL$8</f>
        <v>4</v>
      </c>
      <c r="E74" s="53" t="s">
        <v>33</v>
      </c>
      <c r="F74" s="96" t="s">
        <v>36</v>
      </c>
      <c r="G74" s="96"/>
      <c r="H74" s="96"/>
      <c r="I74" s="96"/>
      <c r="J74" s="96"/>
      <c r="K74" s="96"/>
      <c r="L74" s="96"/>
      <c r="M74" s="96"/>
      <c r="N74" s="96"/>
      <c r="O74" s="96"/>
      <c r="P74" s="57">
        <f>COUNTIF($T$9:$T$136,"Vắng")</f>
        <v>0</v>
      </c>
      <c r="Q74" s="57"/>
      <c r="R74" s="57"/>
      <c r="S74" s="58"/>
      <c r="T74" s="56" t="s">
        <v>33</v>
      </c>
      <c r="U74" s="58"/>
      <c r="V74" s="3"/>
    </row>
    <row r="75" spans="1:39" ht="16.5" hidden="1" customHeight="1">
      <c r="A75" s="2"/>
      <c r="B75" s="51" t="s">
        <v>50</v>
      </c>
      <c r="C75" s="51"/>
      <c r="D75" s="67">
        <f>COUNTIF(X10:X70,"Học lại")</f>
        <v>57</v>
      </c>
      <c r="E75" s="53" t="s">
        <v>33</v>
      </c>
      <c r="F75" s="96" t="s">
        <v>51</v>
      </c>
      <c r="G75" s="96"/>
      <c r="H75" s="96"/>
      <c r="I75" s="96"/>
      <c r="J75" s="96"/>
      <c r="K75" s="96"/>
      <c r="L75" s="96"/>
      <c r="M75" s="96"/>
      <c r="N75" s="96"/>
      <c r="O75" s="96"/>
      <c r="P75" s="54">
        <f>COUNTIF($T$9:$T$136,"Vắng có phép")</f>
        <v>0</v>
      </c>
      <c r="Q75" s="54"/>
      <c r="R75" s="54"/>
      <c r="S75" s="55"/>
      <c r="T75" s="56" t="s">
        <v>33</v>
      </c>
      <c r="U75" s="55"/>
      <c r="V75" s="3"/>
    </row>
    <row r="76" spans="1:39" ht="3" hidden="1" customHeight="1">
      <c r="A76" s="2"/>
      <c r="B76" s="45"/>
      <c r="C76" s="46"/>
      <c r="D76" s="46"/>
      <c r="E76" s="47"/>
      <c r="F76" s="47"/>
      <c r="G76" s="47"/>
      <c r="H76" s="48"/>
      <c r="I76" s="49"/>
      <c r="J76" s="49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3"/>
    </row>
    <row r="77" spans="1:39" hidden="1">
      <c r="B77" s="89" t="s">
        <v>52</v>
      </c>
      <c r="C77" s="89"/>
      <c r="D77" s="90">
        <f>COUNTIF(X10:X70,"Thi lại")</f>
        <v>0</v>
      </c>
      <c r="E77" s="91" t="s">
        <v>33</v>
      </c>
      <c r="F77" s="3"/>
      <c r="G77" s="3"/>
      <c r="H77" s="3"/>
      <c r="I77" s="3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3"/>
    </row>
    <row r="78" spans="1:39" ht="24.75" hidden="1" customHeight="1">
      <c r="B78" s="89"/>
      <c r="C78" s="89"/>
      <c r="D78" s="90"/>
      <c r="E78" s="91"/>
      <c r="F78" s="3"/>
      <c r="G78" s="3"/>
      <c r="H78" s="3"/>
      <c r="I78" s="3"/>
      <c r="J78" s="101" t="s">
        <v>53</v>
      </c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3"/>
    </row>
    <row r="79" spans="1:39" hidden="1">
      <c r="A79" s="59"/>
      <c r="B79" s="94" t="s">
        <v>37</v>
      </c>
      <c r="C79" s="94"/>
      <c r="D79" s="94"/>
      <c r="E79" s="94"/>
      <c r="F79" s="94"/>
      <c r="G79" s="94"/>
      <c r="H79" s="94"/>
      <c r="I79" s="60"/>
      <c r="J79" s="95" t="s">
        <v>38</v>
      </c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3"/>
    </row>
    <row r="80" spans="1:39" ht="4.5" hidden="1" customHeight="1">
      <c r="A80" s="2"/>
      <c r="B80" s="45"/>
      <c r="C80" s="61"/>
      <c r="D80" s="61"/>
      <c r="E80" s="62"/>
      <c r="F80" s="62"/>
      <c r="G80" s="62"/>
      <c r="H80" s="63"/>
      <c r="I80" s="64"/>
      <c r="J80" s="64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39" s="2" customFormat="1" hidden="1">
      <c r="B81" s="94" t="s">
        <v>39</v>
      </c>
      <c r="C81" s="94"/>
      <c r="D81" s="100" t="s">
        <v>40</v>
      </c>
      <c r="E81" s="100"/>
      <c r="F81" s="100"/>
      <c r="G81" s="100"/>
      <c r="H81" s="100"/>
      <c r="I81" s="64"/>
      <c r="J81" s="64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3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</row>
    <row r="83" spans="1:39" s="2" customFormat="1" hidden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</row>
    <row r="84" spans="1:39" s="2" customFormat="1" hidden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</row>
    <row r="85" spans="1:39" s="2" customFormat="1" hidden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</row>
    <row r="86" spans="1:39" s="2" customFormat="1" hidden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</row>
    <row r="87" spans="1:39" s="2" customFormat="1" hidden="1">
      <c r="A87" s="1"/>
      <c r="B87" s="98" t="s">
        <v>57</v>
      </c>
      <c r="C87" s="98"/>
      <c r="D87" s="98" t="s">
        <v>58</v>
      </c>
      <c r="E87" s="98"/>
      <c r="F87" s="98"/>
      <c r="G87" s="98"/>
      <c r="H87" s="98"/>
      <c r="I87" s="98"/>
      <c r="J87" s="98" t="s">
        <v>41</v>
      </c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3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</row>
    <row r="88" spans="1:39" s="2" customFormat="1" hidden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</row>
    <row r="89" spans="1:39" s="2" customFormat="1" ht="10.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</row>
    <row r="90" spans="1:39" s="2" customFormat="1" ht="32.25" customHeight="1">
      <c r="A90" s="1"/>
      <c r="B90" s="94" t="s">
        <v>42</v>
      </c>
      <c r="C90" s="94"/>
      <c r="D90" s="94"/>
      <c r="E90" s="94"/>
      <c r="F90" s="94"/>
      <c r="G90" s="94"/>
      <c r="H90" s="94"/>
      <c r="I90" s="60"/>
      <c r="J90" s="99" t="s">
        <v>54</v>
      </c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3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</row>
    <row r="91" spans="1:39" s="2" customFormat="1">
      <c r="A91" s="1"/>
      <c r="B91" s="45"/>
      <c r="C91" s="61"/>
      <c r="D91" s="61"/>
      <c r="E91" s="62"/>
      <c r="F91" s="62"/>
      <c r="G91" s="62"/>
      <c r="H91" s="63"/>
      <c r="I91" s="64"/>
      <c r="J91" s="64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1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</row>
    <row r="92" spans="1:39" s="2" customFormat="1">
      <c r="A92" s="1"/>
      <c r="B92" s="94" t="s">
        <v>39</v>
      </c>
      <c r="C92" s="94"/>
      <c r="D92" s="100" t="s">
        <v>40</v>
      </c>
      <c r="E92" s="100"/>
      <c r="F92" s="100"/>
      <c r="G92" s="100"/>
      <c r="H92" s="100"/>
      <c r="I92" s="64"/>
      <c r="J92" s="64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1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1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7" spans="2:21">
      <c r="B97" s="97"/>
      <c r="C97" s="97"/>
      <c r="D97" s="97"/>
      <c r="E97" s="97"/>
      <c r="F97" s="97"/>
      <c r="G97" s="97"/>
      <c r="H97" s="97"/>
      <c r="I97" s="97"/>
      <c r="J97" s="97" t="s">
        <v>55</v>
      </c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</row>
  </sheetData>
  <sheetProtection formatCells="0" formatColumns="0" formatRows="0" insertColumns="0" insertRows="0" insertHyperlinks="0" deleteColumns="0" deleteRows="0" sort="0" autoFilter="0" pivotTables="0"/>
  <autoFilter ref="A8:AM70">
    <filterColumn colId="3" showButton="0"/>
  </autoFilter>
  <mergeCells count="58">
    <mergeCell ref="F73:O73"/>
    <mergeCell ref="F74:O74"/>
    <mergeCell ref="L7:L8"/>
    <mergeCell ref="H7:H8"/>
    <mergeCell ref="D4:O4"/>
    <mergeCell ref="G5:O5"/>
    <mergeCell ref="P4:U4"/>
    <mergeCell ref="P5:U5"/>
    <mergeCell ref="B1:G1"/>
    <mergeCell ref="H1:U1"/>
    <mergeCell ref="B2:G2"/>
    <mergeCell ref="H2:U2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AB4:AE6"/>
    <mergeCell ref="B81:C81"/>
    <mergeCell ref="D81:H81"/>
    <mergeCell ref="S7:S8"/>
    <mergeCell ref="T7:T9"/>
    <mergeCell ref="U7:U9"/>
    <mergeCell ref="B9:G9"/>
    <mergeCell ref="B72:C72"/>
    <mergeCell ref="M7:M8"/>
    <mergeCell ref="N7:N8"/>
    <mergeCell ref="O7:O8"/>
    <mergeCell ref="P7:P8"/>
    <mergeCell ref="Q7:Q9"/>
    <mergeCell ref="R7:R8"/>
    <mergeCell ref="G7:G8"/>
    <mergeCell ref="J77:U77"/>
    <mergeCell ref="B79:H79"/>
    <mergeCell ref="J79:U79"/>
    <mergeCell ref="F75:O75"/>
    <mergeCell ref="B97:C97"/>
    <mergeCell ref="D97:I97"/>
    <mergeCell ref="J97:U97"/>
    <mergeCell ref="B87:C87"/>
    <mergeCell ref="D87:I87"/>
    <mergeCell ref="J87:U87"/>
    <mergeCell ref="B90:H90"/>
    <mergeCell ref="J90:U90"/>
    <mergeCell ref="B92:C92"/>
    <mergeCell ref="D92:H92"/>
    <mergeCell ref="J78:U78"/>
  </mergeCells>
  <conditionalFormatting sqref="H10:N70 P10:P70">
    <cfRule type="cellIs" dxfId="5" priority="10" operator="greaterThan">
      <formula>10</formula>
    </cfRule>
  </conditionalFormatting>
  <conditionalFormatting sqref="O1:O1048576">
    <cfRule type="duplicateValues" dxfId="4" priority="2"/>
  </conditionalFormatting>
  <conditionalFormatting sqref="C1:C1048576">
    <cfRule type="duplicateValues" dxfId="3" priority="1"/>
  </conditionalFormatting>
  <dataValidations disablePrompts="1" count="1">
    <dataValidation allowBlank="1" showInputMessage="1" showErrorMessage="1" errorTitle="Không xóa dữ liệu" error="Không xóa dữ liệu" prompt="Không xóa dữ liệu" sqref="D75 Y2:AM8 X10:X70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6"/>
  <sheetViews>
    <sheetView tabSelected="1" workbookViewId="0">
      <pane ySplit="3" topLeftCell="A40" activePane="bottomLeft" state="frozen"/>
      <selection activeCell="A6" sqref="A6:XFD6"/>
      <selection pane="bottomLeft" activeCell="A69" sqref="A69:XFD6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4" style="1" bestFit="1" customWidth="1"/>
    <col min="5" max="5" width="7.21875" style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3.4414062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59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485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61</v>
      </c>
      <c r="H5" s="122"/>
      <c r="I5" s="122"/>
      <c r="J5" s="122"/>
      <c r="K5" s="122"/>
      <c r="L5" s="122"/>
      <c r="M5" s="122"/>
      <c r="N5" s="122"/>
      <c r="O5" s="122"/>
      <c r="P5" s="122" t="s">
        <v>60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23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Tư tưởng Hồ Chí Minh</v>
      </c>
      <c r="Z8" s="75" t="str">
        <f>+P4</f>
        <v>Nhóm: 2</v>
      </c>
      <c r="AA8" s="76">
        <f>+$AJ$8+$AL$8+$AH$8</f>
        <v>60</v>
      </c>
      <c r="AB8" s="70">
        <f>COUNTIF($T$9:$T$129,"Khiển trách")</f>
        <v>0</v>
      </c>
      <c r="AC8" s="70">
        <f>COUNTIF($T$9:$T$129,"Cảnh cáo")</f>
        <v>0</v>
      </c>
      <c r="AD8" s="70">
        <f>COUNTIF($T$9:$T$129,"Đình chỉ thi")</f>
        <v>0</v>
      </c>
      <c r="AE8" s="77">
        <f>+($AB$8+$AC$8+$AD$8)/$AA$8*100%</f>
        <v>0</v>
      </c>
      <c r="AF8" s="70">
        <f>SUM(COUNTIF($T$9:$T$127,"Vắng"),COUNTIF($T$9:$T$127,"Vắng có phép"))</f>
        <v>0</v>
      </c>
      <c r="AG8" s="78">
        <f>+$AF$8/$AA$8</f>
        <v>0</v>
      </c>
      <c r="AH8" s="79">
        <f>COUNTIF($X$9:$X$127,"Thi lại")</f>
        <v>1</v>
      </c>
      <c r="AI8" s="78">
        <f>+$AH$8/$AA$8</f>
        <v>1.6666666666666666E-2</v>
      </c>
      <c r="AJ8" s="79">
        <f>COUNTIF($X$9:$X$128,"Học lại")</f>
        <v>50</v>
      </c>
      <c r="AK8" s="78">
        <f>+$AJ$8/$AA$8</f>
        <v>0.83333333333333337</v>
      </c>
      <c r="AL8" s="70">
        <f>COUNTIF($X$10:$X$128,"Đạt")</f>
        <v>9</v>
      </c>
      <c r="AM8" s="77">
        <f>+$AL$8/$AA$8</f>
        <v>0.15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" customHeight="1">
      <c r="B10" s="19">
        <v>1</v>
      </c>
      <c r="C10" s="20" t="s">
        <v>301</v>
      </c>
      <c r="D10" s="21" t="s">
        <v>302</v>
      </c>
      <c r="E10" s="22" t="s">
        <v>69</v>
      </c>
      <c r="F10" s="23" t="s">
        <v>303</v>
      </c>
      <c r="G10" s="20" t="s">
        <v>66</v>
      </c>
      <c r="H10" s="24">
        <v>7</v>
      </c>
      <c r="I10" s="24">
        <v>5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3.1</v>
      </c>
      <c r="R10" s="28" t="str">
        <f t="shared" ref="R10:R69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69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 t="s">
        <v>489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" customHeight="1">
      <c r="B11" s="31">
        <v>2</v>
      </c>
      <c r="C11" s="32" t="s">
        <v>304</v>
      </c>
      <c r="D11" s="33" t="s">
        <v>305</v>
      </c>
      <c r="E11" s="34" t="s">
        <v>69</v>
      </c>
      <c r="F11" s="35" t="s">
        <v>306</v>
      </c>
      <c r="G11" s="32" t="s">
        <v>75</v>
      </c>
      <c r="H11" s="36">
        <v>8</v>
      </c>
      <c r="I11" s="36">
        <v>4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3.2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 t="s">
        <v>489</v>
      </c>
      <c r="V11" s="3"/>
      <c r="W11" s="30"/>
      <c r="X11" s="81" t="str">
        <f t="shared" ref="X11:X69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" customHeight="1">
      <c r="B12" s="31">
        <v>3</v>
      </c>
      <c r="C12" s="32" t="s">
        <v>307</v>
      </c>
      <c r="D12" s="33" t="s">
        <v>73</v>
      </c>
      <c r="E12" s="34" t="s">
        <v>69</v>
      </c>
      <c r="F12" s="35" t="s">
        <v>308</v>
      </c>
      <c r="G12" s="32" t="s">
        <v>71</v>
      </c>
      <c r="H12" s="36">
        <v>7</v>
      </c>
      <c r="I12" s="36">
        <v>6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69" si="3">ROUND(SUMPRODUCT(H12:P12,$H$9:$P$9)/100,1)</f>
        <v>3.3</v>
      </c>
      <c r="R12" s="40" t="str">
        <f t="shared" si="0"/>
        <v>F</v>
      </c>
      <c r="S12" s="41" t="str">
        <f t="shared" si="1"/>
        <v>Kém</v>
      </c>
      <c r="T12" s="42" t="str">
        <f t="shared" ref="T12:T69" si="4">+IF(OR($H12=0,$I12=0,$J12=0,$K12=0),"Không đủ ĐKDT","")</f>
        <v/>
      </c>
      <c r="U12" s="43" t="s">
        <v>489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" customHeight="1">
      <c r="B13" s="31">
        <v>4</v>
      </c>
      <c r="C13" s="32" t="s">
        <v>309</v>
      </c>
      <c r="D13" s="33" t="s">
        <v>102</v>
      </c>
      <c r="E13" s="34" t="s">
        <v>310</v>
      </c>
      <c r="F13" s="35" t="s">
        <v>311</v>
      </c>
      <c r="G13" s="32" t="s">
        <v>66</v>
      </c>
      <c r="H13" s="36">
        <v>8</v>
      </c>
      <c r="I13" s="36">
        <v>6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3.6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 t="s">
        <v>489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" customHeight="1">
      <c r="B14" s="31">
        <v>5</v>
      </c>
      <c r="C14" s="32" t="s">
        <v>312</v>
      </c>
      <c r="D14" s="33" t="s">
        <v>235</v>
      </c>
      <c r="E14" s="34" t="s">
        <v>313</v>
      </c>
      <c r="F14" s="35" t="s">
        <v>314</v>
      </c>
      <c r="G14" s="32" t="s">
        <v>66</v>
      </c>
      <c r="H14" s="36">
        <v>9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4.0999999999999996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 t="s">
        <v>489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" customHeight="1">
      <c r="B15" s="31">
        <v>6</v>
      </c>
      <c r="C15" s="32" t="s">
        <v>315</v>
      </c>
      <c r="D15" s="33" t="s">
        <v>316</v>
      </c>
      <c r="E15" s="34" t="s">
        <v>317</v>
      </c>
      <c r="F15" s="35" t="s">
        <v>318</v>
      </c>
      <c r="G15" s="32" t="s">
        <v>319</v>
      </c>
      <c r="H15" s="36">
        <v>8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 t="s">
        <v>489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" customHeight="1">
      <c r="B16" s="31">
        <v>7</v>
      </c>
      <c r="C16" s="32" t="s">
        <v>320</v>
      </c>
      <c r="D16" s="33" t="s">
        <v>321</v>
      </c>
      <c r="E16" s="34" t="s">
        <v>98</v>
      </c>
      <c r="F16" s="35" t="s">
        <v>322</v>
      </c>
      <c r="G16" s="32" t="s">
        <v>323</v>
      </c>
      <c r="H16" s="36">
        <v>5</v>
      </c>
      <c r="I16" s="36">
        <v>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1.5</v>
      </c>
      <c r="R16" s="40" t="str">
        <f t="shared" si="0"/>
        <v>F</v>
      </c>
      <c r="S16" s="41" t="str">
        <f t="shared" si="1"/>
        <v>Kém</v>
      </c>
      <c r="T16" s="42" t="str">
        <f t="shared" si="4"/>
        <v>Không đủ ĐKDT</v>
      </c>
      <c r="U16" s="43" t="s">
        <v>489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" customHeight="1">
      <c r="B17" s="31">
        <v>8</v>
      </c>
      <c r="C17" s="32" t="s">
        <v>324</v>
      </c>
      <c r="D17" s="33" t="s">
        <v>325</v>
      </c>
      <c r="E17" s="34" t="s">
        <v>326</v>
      </c>
      <c r="F17" s="35" t="s">
        <v>327</v>
      </c>
      <c r="G17" s="32" t="s">
        <v>75</v>
      </c>
      <c r="H17" s="36">
        <v>8</v>
      </c>
      <c r="I17" s="36">
        <v>6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3.6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 t="s">
        <v>489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" customHeight="1">
      <c r="B18" s="31">
        <v>9</v>
      </c>
      <c r="C18" s="32" t="s">
        <v>328</v>
      </c>
      <c r="D18" s="33" t="s">
        <v>329</v>
      </c>
      <c r="E18" s="34" t="s">
        <v>330</v>
      </c>
      <c r="F18" s="35" t="s">
        <v>331</v>
      </c>
      <c r="G18" s="32" t="s">
        <v>66</v>
      </c>
      <c r="H18" s="36">
        <v>8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3.8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 t="s">
        <v>489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" customHeight="1">
      <c r="B19" s="31">
        <v>10</v>
      </c>
      <c r="C19" s="32" t="s">
        <v>332</v>
      </c>
      <c r="D19" s="33" t="s">
        <v>333</v>
      </c>
      <c r="E19" s="34" t="s">
        <v>334</v>
      </c>
      <c r="F19" s="35" t="s">
        <v>209</v>
      </c>
      <c r="G19" s="32" t="s">
        <v>75</v>
      </c>
      <c r="H19" s="36">
        <v>9</v>
      </c>
      <c r="I19" s="36">
        <v>9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4.5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 t="s">
        <v>489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" customHeight="1">
      <c r="B20" s="31">
        <v>11</v>
      </c>
      <c r="C20" s="32" t="s">
        <v>335</v>
      </c>
      <c r="D20" s="33" t="s">
        <v>336</v>
      </c>
      <c r="E20" s="34" t="s">
        <v>103</v>
      </c>
      <c r="F20" s="35" t="s">
        <v>337</v>
      </c>
      <c r="G20" s="32" t="s">
        <v>75</v>
      </c>
      <c r="H20" s="36">
        <v>7</v>
      </c>
      <c r="I20" s="36">
        <v>4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2.9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 t="s">
        <v>489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" customHeight="1">
      <c r="B21" s="31">
        <v>12</v>
      </c>
      <c r="C21" s="32" t="s">
        <v>338</v>
      </c>
      <c r="D21" s="33" t="s">
        <v>339</v>
      </c>
      <c r="E21" s="34" t="s">
        <v>110</v>
      </c>
      <c r="F21" s="35" t="s">
        <v>281</v>
      </c>
      <c r="G21" s="32" t="s">
        <v>66</v>
      </c>
      <c r="H21" s="36">
        <v>8</v>
      </c>
      <c r="I21" s="36">
        <v>6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3.6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 t="s">
        <v>489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" customHeight="1">
      <c r="B22" s="31">
        <v>13</v>
      </c>
      <c r="C22" s="32" t="s">
        <v>340</v>
      </c>
      <c r="D22" s="33" t="s">
        <v>341</v>
      </c>
      <c r="E22" s="34" t="s">
        <v>342</v>
      </c>
      <c r="F22" s="35" t="s">
        <v>343</v>
      </c>
      <c r="G22" s="32" t="s">
        <v>66</v>
      </c>
      <c r="H22" s="36">
        <v>9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4.3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 t="s">
        <v>489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" customHeight="1">
      <c r="B23" s="31">
        <v>14</v>
      </c>
      <c r="C23" s="32" t="s">
        <v>344</v>
      </c>
      <c r="D23" s="33" t="s">
        <v>336</v>
      </c>
      <c r="E23" s="34" t="s">
        <v>124</v>
      </c>
      <c r="F23" s="35" t="s">
        <v>345</v>
      </c>
      <c r="G23" s="32" t="s">
        <v>346</v>
      </c>
      <c r="H23" s="36">
        <v>7</v>
      </c>
      <c r="I23" s="36">
        <v>4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2.9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 t="s">
        <v>489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" customHeight="1">
      <c r="B24" s="31">
        <v>15</v>
      </c>
      <c r="C24" s="32" t="s">
        <v>347</v>
      </c>
      <c r="D24" s="33" t="s">
        <v>298</v>
      </c>
      <c r="E24" s="34" t="s">
        <v>132</v>
      </c>
      <c r="F24" s="35" t="s">
        <v>348</v>
      </c>
      <c r="G24" s="32" t="s">
        <v>71</v>
      </c>
      <c r="H24" s="36">
        <v>9</v>
      </c>
      <c r="I24" s="36">
        <v>5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3.7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 t="s">
        <v>489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" customHeight="1">
      <c r="B25" s="31">
        <v>16</v>
      </c>
      <c r="C25" s="32" t="s">
        <v>349</v>
      </c>
      <c r="D25" s="33" t="s">
        <v>350</v>
      </c>
      <c r="E25" s="34" t="s">
        <v>132</v>
      </c>
      <c r="F25" s="35" t="s">
        <v>163</v>
      </c>
      <c r="G25" s="32" t="s">
        <v>66</v>
      </c>
      <c r="H25" s="36">
        <v>9</v>
      </c>
      <c r="I25" s="36">
        <v>5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3.7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 t="s">
        <v>489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" customHeight="1">
      <c r="B26" s="31">
        <v>17</v>
      </c>
      <c r="C26" s="32" t="s">
        <v>351</v>
      </c>
      <c r="D26" s="33" t="s">
        <v>352</v>
      </c>
      <c r="E26" s="34" t="s">
        <v>353</v>
      </c>
      <c r="F26" s="35" t="s">
        <v>354</v>
      </c>
      <c r="G26" s="32" t="s">
        <v>75</v>
      </c>
      <c r="H26" s="36">
        <v>8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3.6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 t="s">
        <v>489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" customHeight="1">
      <c r="B27" s="31">
        <v>18</v>
      </c>
      <c r="C27" s="32" t="s">
        <v>355</v>
      </c>
      <c r="D27" s="33" t="s">
        <v>356</v>
      </c>
      <c r="E27" s="34" t="s">
        <v>357</v>
      </c>
      <c r="F27" s="35" t="s">
        <v>358</v>
      </c>
      <c r="G27" s="32" t="s">
        <v>66</v>
      </c>
      <c r="H27" s="36">
        <v>7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3.3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 t="s">
        <v>489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" customHeight="1">
      <c r="B28" s="31">
        <v>19</v>
      </c>
      <c r="C28" s="32" t="s">
        <v>359</v>
      </c>
      <c r="D28" s="33" t="s">
        <v>360</v>
      </c>
      <c r="E28" s="34" t="s">
        <v>137</v>
      </c>
      <c r="F28" s="35" t="s">
        <v>361</v>
      </c>
      <c r="G28" s="32" t="s">
        <v>71</v>
      </c>
      <c r="H28" s="36">
        <v>9</v>
      </c>
      <c r="I28" s="36">
        <v>9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4.5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 t="s">
        <v>489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" customHeight="1">
      <c r="B29" s="31">
        <v>20</v>
      </c>
      <c r="C29" s="32" t="s">
        <v>362</v>
      </c>
      <c r="D29" s="33" t="s">
        <v>363</v>
      </c>
      <c r="E29" s="34" t="s">
        <v>145</v>
      </c>
      <c r="F29" s="35" t="s">
        <v>364</v>
      </c>
      <c r="G29" s="32" t="s">
        <v>75</v>
      </c>
      <c r="H29" s="36">
        <v>7</v>
      </c>
      <c r="I29" s="36">
        <v>5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3.1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 t="s">
        <v>489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" customHeight="1">
      <c r="B30" s="31">
        <v>21</v>
      </c>
      <c r="C30" s="32" t="s">
        <v>365</v>
      </c>
      <c r="D30" s="33" t="s">
        <v>366</v>
      </c>
      <c r="E30" s="34" t="s">
        <v>156</v>
      </c>
      <c r="F30" s="35" t="s">
        <v>367</v>
      </c>
      <c r="G30" s="32" t="s">
        <v>66</v>
      </c>
      <c r="H30" s="36">
        <v>9</v>
      </c>
      <c r="I30" s="36">
        <v>6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3.9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 t="s">
        <v>489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" customHeight="1">
      <c r="B31" s="31">
        <v>22</v>
      </c>
      <c r="C31" s="32" t="s">
        <v>368</v>
      </c>
      <c r="D31" s="33" t="s">
        <v>369</v>
      </c>
      <c r="E31" s="34" t="s">
        <v>370</v>
      </c>
      <c r="F31" s="35" t="s">
        <v>371</v>
      </c>
      <c r="G31" s="32" t="s">
        <v>75</v>
      </c>
      <c r="H31" s="36">
        <v>9</v>
      </c>
      <c r="I31" s="36">
        <v>4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3.5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 t="s">
        <v>489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" customHeight="1">
      <c r="B32" s="31">
        <v>23</v>
      </c>
      <c r="C32" s="32" t="s">
        <v>372</v>
      </c>
      <c r="D32" s="33" t="s">
        <v>373</v>
      </c>
      <c r="E32" s="34" t="s">
        <v>170</v>
      </c>
      <c r="F32" s="35" t="s">
        <v>374</v>
      </c>
      <c r="G32" s="32" t="s">
        <v>66</v>
      </c>
      <c r="H32" s="36">
        <v>9</v>
      </c>
      <c r="I32" s="36">
        <v>6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3.9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 t="s">
        <v>489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" customHeight="1">
      <c r="B33" s="31">
        <v>24</v>
      </c>
      <c r="C33" s="32" t="s">
        <v>375</v>
      </c>
      <c r="D33" s="33" t="s">
        <v>376</v>
      </c>
      <c r="E33" s="34" t="s">
        <v>175</v>
      </c>
      <c r="F33" s="35" t="s">
        <v>377</v>
      </c>
      <c r="G33" s="32" t="s">
        <v>75</v>
      </c>
      <c r="H33" s="36">
        <v>7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3.3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 t="s">
        <v>489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" customHeight="1">
      <c r="B34" s="31">
        <v>25</v>
      </c>
      <c r="C34" s="32" t="s">
        <v>378</v>
      </c>
      <c r="D34" s="33" t="s">
        <v>379</v>
      </c>
      <c r="E34" s="34" t="s">
        <v>380</v>
      </c>
      <c r="F34" s="35" t="s">
        <v>381</v>
      </c>
      <c r="G34" s="32" t="s">
        <v>66</v>
      </c>
      <c r="H34" s="36">
        <v>8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 t="s">
        <v>489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" customHeight="1">
      <c r="B35" s="31">
        <v>26</v>
      </c>
      <c r="C35" s="32" t="s">
        <v>382</v>
      </c>
      <c r="D35" s="33" t="s">
        <v>93</v>
      </c>
      <c r="E35" s="34" t="s">
        <v>178</v>
      </c>
      <c r="F35" s="35" t="s">
        <v>383</v>
      </c>
      <c r="G35" s="32" t="s">
        <v>75</v>
      </c>
      <c r="H35" s="36">
        <v>7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3.3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 t="s">
        <v>489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" customHeight="1">
      <c r="B36" s="31">
        <v>27</v>
      </c>
      <c r="C36" s="32" t="s">
        <v>384</v>
      </c>
      <c r="D36" s="33" t="s">
        <v>140</v>
      </c>
      <c r="E36" s="34" t="s">
        <v>385</v>
      </c>
      <c r="F36" s="35" t="s">
        <v>308</v>
      </c>
      <c r="G36" s="32" t="s">
        <v>66</v>
      </c>
      <c r="H36" s="36">
        <v>9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4.0999999999999996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 t="s">
        <v>489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" customHeight="1">
      <c r="B37" s="31">
        <v>28</v>
      </c>
      <c r="C37" s="32" t="s">
        <v>386</v>
      </c>
      <c r="D37" s="33" t="s">
        <v>329</v>
      </c>
      <c r="E37" s="34" t="s">
        <v>188</v>
      </c>
      <c r="F37" s="35" t="s">
        <v>311</v>
      </c>
      <c r="G37" s="32" t="s">
        <v>75</v>
      </c>
      <c r="H37" s="36">
        <v>7</v>
      </c>
      <c r="I37" s="36">
        <v>5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3.1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 t="s">
        <v>489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" customHeight="1">
      <c r="B38" s="31">
        <v>29</v>
      </c>
      <c r="C38" s="32" t="s">
        <v>387</v>
      </c>
      <c r="D38" s="33" t="s">
        <v>388</v>
      </c>
      <c r="E38" s="34" t="s">
        <v>188</v>
      </c>
      <c r="F38" s="35" t="s">
        <v>389</v>
      </c>
      <c r="G38" s="32" t="s">
        <v>71</v>
      </c>
      <c r="H38" s="36">
        <v>8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3.8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 t="s">
        <v>489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" customHeight="1">
      <c r="B39" s="31">
        <v>30</v>
      </c>
      <c r="C39" s="32" t="s">
        <v>390</v>
      </c>
      <c r="D39" s="33" t="s">
        <v>391</v>
      </c>
      <c r="E39" s="34" t="s">
        <v>392</v>
      </c>
      <c r="F39" s="35" t="s">
        <v>393</v>
      </c>
      <c r="G39" s="32" t="s">
        <v>71</v>
      </c>
      <c r="H39" s="36">
        <v>9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4.0999999999999996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 t="s">
        <v>489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" customHeight="1">
      <c r="B40" s="31">
        <v>31</v>
      </c>
      <c r="C40" s="32" t="s">
        <v>394</v>
      </c>
      <c r="D40" s="33" t="s">
        <v>294</v>
      </c>
      <c r="E40" s="34" t="s">
        <v>395</v>
      </c>
      <c r="F40" s="35" t="s">
        <v>396</v>
      </c>
      <c r="G40" s="32" t="s">
        <v>75</v>
      </c>
      <c r="H40" s="36">
        <v>7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3.3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 t="s">
        <v>488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" customHeight="1">
      <c r="B41" s="31">
        <v>32</v>
      </c>
      <c r="C41" s="32" t="s">
        <v>397</v>
      </c>
      <c r="D41" s="33" t="s">
        <v>191</v>
      </c>
      <c r="E41" s="34" t="s">
        <v>192</v>
      </c>
      <c r="F41" s="35" t="s">
        <v>95</v>
      </c>
      <c r="G41" s="32" t="s">
        <v>66</v>
      </c>
      <c r="H41" s="36">
        <v>8</v>
      </c>
      <c r="I41" s="36">
        <v>6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3.6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 t="s">
        <v>488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" customHeight="1">
      <c r="B42" s="31">
        <v>33</v>
      </c>
      <c r="C42" s="32" t="s">
        <v>398</v>
      </c>
      <c r="D42" s="33" t="s">
        <v>244</v>
      </c>
      <c r="E42" s="34" t="s">
        <v>399</v>
      </c>
      <c r="F42" s="35" t="s">
        <v>176</v>
      </c>
      <c r="G42" s="32" t="s">
        <v>71</v>
      </c>
      <c r="H42" s="36">
        <v>9</v>
      </c>
      <c r="I42" s="36">
        <v>5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3.7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 t="s">
        <v>488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" customHeight="1">
      <c r="B43" s="31">
        <v>34</v>
      </c>
      <c r="C43" s="32" t="s">
        <v>400</v>
      </c>
      <c r="D43" s="33" t="s">
        <v>401</v>
      </c>
      <c r="E43" s="34" t="s">
        <v>402</v>
      </c>
      <c r="F43" s="35" t="s">
        <v>354</v>
      </c>
      <c r="G43" s="32" t="s">
        <v>75</v>
      </c>
      <c r="H43" s="36">
        <v>8</v>
      </c>
      <c r="I43" s="36">
        <v>6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3.6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 t="s">
        <v>488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" customHeight="1">
      <c r="B44" s="31">
        <v>35</v>
      </c>
      <c r="C44" s="32" t="s">
        <v>403</v>
      </c>
      <c r="D44" s="33" t="s">
        <v>404</v>
      </c>
      <c r="E44" s="34" t="s">
        <v>402</v>
      </c>
      <c r="F44" s="35" t="s">
        <v>405</v>
      </c>
      <c r="G44" s="32" t="s">
        <v>71</v>
      </c>
      <c r="H44" s="36">
        <v>5</v>
      </c>
      <c r="I44" s="36">
        <v>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1.5</v>
      </c>
      <c r="R44" s="40" t="str">
        <f t="shared" si="0"/>
        <v>F</v>
      </c>
      <c r="S44" s="41" t="str">
        <f t="shared" si="1"/>
        <v>Kém</v>
      </c>
      <c r="T44" s="42" t="str">
        <f t="shared" si="4"/>
        <v>Không đủ ĐKDT</v>
      </c>
      <c r="U44" s="43" t="s">
        <v>488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" customHeight="1">
      <c r="B45" s="31">
        <v>36</v>
      </c>
      <c r="C45" s="32" t="s">
        <v>406</v>
      </c>
      <c r="D45" s="33" t="s">
        <v>162</v>
      </c>
      <c r="E45" s="34" t="s">
        <v>407</v>
      </c>
      <c r="F45" s="35" t="s">
        <v>408</v>
      </c>
      <c r="G45" s="32" t="s">
        <v>66</v>
      </c>
      <c r="H45" s="36">
        <v>8</v>
      </c>
      <c r="I45" s="36">
        <v>6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3.6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 t="s">
        <v>488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" customHeight="1">
      <c r="B46" s="31">
        <v>37</v>
      </c>
      <c r="C46" s="32" t="s">
        <v>409</v>
      </c>
      <c r="D46" s="33" t="s">
        <v>410</v>
      </c>
      <c r="E46" s="34" t="s">
        <v>411</v>
      </c>
      <c r="F46" s="35" t="s">
        <v>412</v>
      </c>
      <c r="G46" s="32" t="s">
        <v>66</v>
      </c>
      <c r="H46" s="36">
        <v>9</v>
      </c>
      <c r="I46" s="36">
        <v>6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3.9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 t="s">
        <v>488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" customHeight="1">
      <c r="B47" s="31">
        <v>38</v>
      </c>
      <c r="C47" s="32" t="s">
        <v>413</v>
      </c>
      <c r="D47" s="33" t="s">
        <v>414</v>
      </c>
      <c r="E47" s="34" t="s">
        <v>216</v>
      </c>
      <c r="F47" s="35" t="s">
        <v>415</v>
      </c>
      <c r="G47" s="32" t="s">
        <v>75</v>
      </c>
      <c r="H47" s="36">
        <v>7</v>
      </c>
      <c r="I47" s="36">
        <v>6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3.3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 t="s">
        <v>488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" customHeight="1">
      <c r="B48" s="31">
        <v>39</v>
      </c>
      <c r="C48" s="32" t="s">
        <v>416</v>
      </c>
      <c r="D48" s="33" t="s">
        <v>417</v>
      </c>
      <c r="E48" s="34" t="s">
        <v>418</v>
      </c>
      <c r="F48" s="35" t="s">
        <v>327</v>
      </c>
      <c r="G48" s="32" t="s">
        <v>66</v>
      </c>
      <c r="H48" s="36">
        <v>7</v>
      </c>
      <c r="I48" s="36">
        <v>5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3.1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 t="s">
        <v>488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" customHeight="1">
      <c r="B49" s="31">
        <v>40</v>
      </c>
      <c r="C49" s="32" t="s">
        <v>419</v>
      </c>
      <c r="D49" s="33" t="s">
        <v>136</v>
      </c>
      <c r="E49" s="34" t="s">
        <v>420</v>
      </c>
      <c r="F49" s="35" t="s">
        <v>421</v>
      </c>
      <c r="G49" s="32" t="s">
        <v>66</v>
      </c>
      <c r="H49" s="36">
        <v>8</v>
      </c>
      <c r="I49" s="36">
        <v>6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3.6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 t="s">
        <v>488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" customHeight="1">
      <c r="B50" s="31">
        <v>41</v>
      </c>
      <c r="C50" s="32" t="s">
        <v>422</v>
      </c>
      <c r="D50" s="33" t="s">
        <v>423</v>
      </c>
      <c r="E50" s="34" t="s">
        <v>424</v>
      </c>
      <c r="F50" s="35" t="s">
        <v>425</v>
      </c>
      <c r="G50" s="32" t="s">
        <v>66</v>
      </c>
      <c r="H50" s="36">
        <v>5</v>
      </c>
      <c r="I50" s="36">
        <v>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1.5</v>
      </c>
      <c r="R50" s="40" t="str">
        <f t="shared" si="0"/>
        <v>F</v>
      </c>
      <c r="S50" s="41" t="str">
        <f t="shared" si="1"/>
        <v>Kém</v>
      </c>
      <c r="T50" s="42" t="str">
        <f t="shared" si="4"/>
        <v>Không đủ ĐKDT</v>
      </c>
      <c r="U50" s="43" t="s">
        <v>488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" customHeight="1">
      <c r="B51" s="31">
        <v>42</v>
      </c>
      <c r="C51" s="32" t="s">
        <v>426</v>
      </c>
      <c r="D51" s="33" t="s">
        <v>169</v>
      </c>
      <c r="E51" s="34" t="s">
        <v>427</v>
      </c>
      <c r="F51" s="35" t="s">
        <v>428</v>
      </c>
      <c r="G51" s="32" t="s">
        <v>71</v>
      </c>
      <c r="H51" s="36">
        <v>7</v>
      </c>
      <c r="I51" s="36">
        <v>5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3.1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 t="s">
        <v>488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" customHeight="1">
      <c r="B52" s="31">
        <v>43</v>
      </c>
      <c r="C52" s="32" t="s">
        <v>429</v>
      </c>
      <c r="D52" s="33" t="s">
        <v>430</v>
      </c>
      <c r="E52" s="34" t="s">
        <v>431</v>
      </c>
      <c r="F52" s="35" t="s">
        <v>432</v>
      </c>
      <c r="G52" s="32" t="s">
        <v>66</v>
      </c>
      <c r="H52" s="36">
        <v>7</v>
      </c>
      <c r="I52" s="36">
        <v>5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3.1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 t="s">
        <v>488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" customHeight="1">
      <c r="B53" s="31">
        <v>44</v>
      </c>
      <c r="C53" s="32" t="s">
        <v>433</v>
      </c>
      <c r="D53" s="33" t="s">
        <v>434</v>
      </c>
      <c r="E53" s="34" t="s">
        <v>431</v>
      </c>
      <c r="F53" s="35" t="s">
        <v>435</v>
      </c>
      <c r="G53" s="32" t="s">
        <v>75</v>
      </c>
      <c r="H53" s="36">
        <v>8</v>
      </c>
      <c r="I53" s="36">
        <v>4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3.2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 t="s">
        <v>488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" customHeight="1">
      <c r="B54" s="31">
        <v>45</v>
      </c>
      <c r="C54" s="32" t="s">
        <v>436</v>
      </c>
      <c r="D54" s="33" t="s">
        <v>333</v>
      </c>
      <c r="E54" s="34" t="s">
        <v>437</v>
      </c>
      <c r="F54" s="35" t="s">
        <v>438</v>
      </c>
      <c r="G54" s="32" t="s">
        <v>75</v>
      </c>
      <c r="H54" s="36">
        <v>9</v>
      </c>
      <c r="I54" s="36">
        <v>7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4.0999999999999996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 t="s">
        <v>488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" customHeight="1">
      <c r="B55" s="31">
        <v>46</v>
      </c>
      <c r="C55" s="32" t="s">
        <v>439</v>
      </c>
      <c r="D55" s="33" t="s">
        <v>440</v>
      </c>
      <c r="E55" s="34" t="s">
        <v>437</v>
      </c>
      <c r="F55" s="35" t="s">
        <v>441</v>
      </c>
      <c r="G55" s="32" t="s">
        <v>323</v>
      </c>
      <c r="H55" s="36">
        <v>8</v>
      </c>
      <c r="I55" s="36">
        <v>5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3.4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 t="s">
        <v>488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" customHeight="1">
      <c r="B56" s="31">
        <v>47</v>
      </c>
      <c r="C56" s="32" t="s">
        <v>442</v>
      </c>
      <c r="D56" s="33" t="s">
        <v>321</v>
      </c>
      <c r="E56" s="34" t="s">
        <v>443</v>
      </c>
      <c r="F56" s="35" t="s">
        <v>197</v>
      </c>
      <c r="G56" s="32" t="s">
        <v>66</v>
      </c>
      <c r="H56" s="36">
        <v>9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4.0999999999999996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 t="s">
        <v>488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" customHeight="1">
      <c r="B57" s="31">
        <v>48</v>
      </c>
      <c r="C57" s="32" t="s">
        <v>444</v>
      </c>
      <c r="D57" s="33" t="s">
        <v>445</v>
      </c>
      <c r="E57" s="34" t="s">
        <v>253</v>
      </c>
      <c r="F57" s="35" t="s">
        <v>446</v>
      </c>
      <c r="G57" s="32" t="s">
        <v>71</v>
      </c>
      <c r="H57" s="36">
        <v>7</v>
      </c>
      <c r="I57" s="36">
        <v>4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2.9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 t="s">
        <v>488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" customHeight="1">
      <c r="B58" s="31">
        <v>49</v>
      </c>
      <c r="C58" s="32" t="s">
        <v>447</v>
      </c>
      <c r="D58" s="33" t="s">
        <v>448</v>
      </c>
      <c r="E58" s="34" t="s">
        <v>253</v>
      </c>
      <c r="F58" s="35" t="s">
        <v>449</v>
      </c>
      <c r="G58" s="32" t="s">
        <v>66</v>
      </c>
      <c r="H58" s="36">
        <v>9</v>
      </c>
      <c r="I58" s="36">
        <v>5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3.7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 t="s">
        <v>488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" customHeight="1">
      <c r="B59" s="31">
        <v>50</v>
      </c>
      <c r="C59" s="32" t="s">
        <v>450</v>
      </c>
      <c r="D59" s="33" t="s">
        <v>451</v>
      </c>
      <c r="E59" s="34" t="s">
        <v>261</v>
      </c>
      <c r="F59" s="35" t="s">
        <v>452</v>
      </c>
      <c r="G59" s="32" t="s">
        <v>66</v>
      </c>
      <c r="H59" s="36">
        <v>5</v>
      </c>
      <c r="I59" s="36">
        <v>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1.5</v>
      </c>
      <c r="R59" s="40" t="str">
        <f t="shared" si="0"/>
        <v>F</v>
      </c>
      <c r="S59" s="41" t="str">
        <f t="shared" si="1"/>
        <v>Kém</v>
      </c>
      <c r="T59" s="42" t="str">
        <f t="shared" si="4"/>
        <v>Không đủ ĐKDT</v>
      </c>
      <c r="U59" s="43" t="s">
        <v>488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" customHeight="1">
      <c r="B60" s="31">
        <v>51</v>
      </c>
      <c r="C60" s="32" t="s">
        <v>453</v>
      </c>
      <c r="D60" s="33" t="s">
        <v>454</v>
      </c>
      <c r="E60" s="34" t="s">
        <v>264</v>
      </c>
      <c r="F60" s="35" t="s">
        <v>455</v>
      </c>
      <c r="G60" s="32" t="s">
        <v>75</v>
      </c>
      <c r="H60" s="36">
        <v>7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3.5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 t="s">
        <v>488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" customHeight="1">
      <c r="B61" s="31">
        <v>52</v>
      </c>
      <c r="C61" s="32" t="s">
        <v>456</v>
      </c>
      <c r="D61" s="33" t="s">
        <v>457</v>
      </c>
      <c r="E61" s="34" t="s">
        <v>458</v>
      </c>
      <c r="F61" s="35" t="s">
        <v>265</v>
      </c>
      <c r="G61" s="32" t="s">
        <v>75</v>
      </c>
      <c r="H61" s="36">
        <v>8</v>
      </c>
      <c r="I61" s="36">
        <v>5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3.4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 t="s">
        <v>488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" customHeight="1">
      <c r="B62" s="31">
        <v>53</v>
      </c>
      <c r="C62" s="32" t="s">
        <v>459</v>
      </c>
      <c r="D62" s="33" t="s">
        <v>460</v>
      </c>
      <c r="E62" s="34" t="s">
        <v>461</v>
      </c>
      <c r="F62" s="35" t="s">
        <v>462</v>
      </c>
      <c r="G62" s="32" t="s">
        <v>71</v>
      </c>
      <c r="H62" s="36">
        <v>9</v>
      </c>
      <c r="I62" s="36">
        <v>5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3.7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 t="s">
        <v>488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" customHeight="1">
      <c r="B63" s="31">
        <v>54</v>
      </c>
      <c r="C63" s="32" t="s">
        <v>463</v>
      </c>
      <c r="D63" s="33" t="s">
        <v>464</v>
      </c>
      <c r="E63" s="34" t="s">
        <v>271</v>
      </c>
      <c r="F63" s="35" t="s">
        <v>277</v>
      </c>
      <c r="G63" s="32" t="s">
        <v>75</v>
      </c>
      <c r="H63" s="36">
        <v>9</v>
      </c>
      <c r="I63" s="36">
        <v>7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4.0999999999999996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 t="s">
        <v>488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" customHeight="1">
      <c r="B64" s="31">
        <v>55</v>
      </c>
      <c r="C64" s="32" t="s">
        <v>465</v>
      </c>
      <c r="D64" s="33" t="s">
        <v>466</v>
      </c>
      <c r="E64" s="34" t="s">
        <v>287</v>
      </c>
      <c r="F64" s="35" t="s">
        <v>467</v>
      </c>
      <c r="G64" s="32" t="s">
        <v>66</v>
      </c>
      <c r="H64" s="36">
        <v>9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3.9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 t="s">
        <v>488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1:39" ht="18" customHeight="1">
      <c r="B65" s="31">
        <v>56</v>
      </c>
      <c r="C65" s="32" t="s">
        <v>468</v>
      </c>
      <c r="D65" s="33" t="s">
        <v>469</v>
      </c>
      <c r="E65" s="34" t="s">
        <v>295</v>
      </c>
      <c r="F65" s="35" t="s">
        <v>470</v>
      </c>
      <c r="G65" s="32" t="s">
        <v>471</v>
      </c>
      <c r="H65" s="36">
        <v>7</v>
      </c>
      <c r="I65" s="36">
        <v>5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3.1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 t="s">
        <v>488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1:39" ht="18" customHeight="1">
      <c r="B66" s="31">
        <v>57</v>
      </c>
      <c r="C66" s="32" t="s">
        <v>472</v>
      </c>
      <c r="D66" s="33" t="s">
        <v>473</v>
      </c>
      <c r="E66" s="34" t="s">
        <v>295</v>
      </c>
      <c r="F66" s="35" t="s">
        <v>474</v>
      </c>
      <c r="G66" s="32" t="s">
        <v>66</v>
      </c>
      <c r="H66" s="36">
        <v>8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3.8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 t="s">
        <v>488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1:39" ht="18" customHeight="1">
      <c r="B67" s="31">
        <v>58</v>
      </c>
      <c r="C67" s="32" t="s">
        <v>475</v>
      </c>
      <c r="D67" s="33" t="s">
        <v>476</v>
      </c>
      <c r="E67" s="34" t="s">
        <v>477</v>
      </c>
      <c r="F67" s="35" t="s">
        <v>478</v>
      </c>
      <c r="G67" s="32" t="s">
        <v>75</v>
      </c>
      <c r="H67" s="36">
        <v>7</v>
      </c>
      <c r="I67" s="36">
        <v>5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3.1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 t="s">
        <v>488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1:39" ht="18" customHeight="1">
      <c r="B68" s="31">
        <v>59</v>
      </c>
      <c r="C68" s="32" t="s">
        <v>479</v>
      </c>
      <c r="D68" s="33" t="s">
        <v>480</v>
      </c>
      <c r="E68" s="34" t="s">
        <v>481</v>
      </c>
      <c r="F68" s="35" t="s">
        <v>482</v>
      </c>
      <c r="G68" s="32" t="s">
        <v>483</v>
      </c>
      <c r="H68" s="36">
        <v>5</v>
      </c>
      <c r="I68" s="36">
        <v>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1.5</v>
      </c>
      <c r="R68" s="40" t="str">
        <f t="shared" si="0"/>
        <v>F</v>
      </c>
      <c r="S68" s="41" t="str">
        <f t="shared" si="1"/>
        <v>Kém</v>
      </c>
      <c r="T68" s="42" t="str">
        <f t="shared" si="4"/>
        <v>Không đủ ĐKDT</v>
      </c>
      <c r="U68" s="43" t="s">
        <v>488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1:39" ht="18" customHeight="1">
      <c r="B69" s="31">
        <v>60</v>
      </c>
      <c r="C69" s="32"/>
      <c r="D69" s="33"/>
      <c r="E69" s="34"/>
      <c r="F69" s="35"/>
      <c r="G69" s="32"/>
      <c r="H69" s="36" t="s">
        <v>30</v>
      </c>
      <c r="I69" s="36" t="s">
        <v>30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/>
      <c r="V69" s="3"/>
      <c r="W69" s="30"/>
      <c r="X69" s="81" t="str">
        <f t="shared" si="2"/>
        <v>Thi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1:39" ht="9" customHeight="1">
      <c r="A70" s="2"/>
      <c r="B70" s="45"/>
      <c r="C70" s="46"/>
      <c r="D70" s="46"/>
      <c r="E70" s="47"/>
      <c r="F70" s="47"/>
      <c r="G70" s="47"/>
      <c r="H70" s="48"/>
      <c r="I70" s="49"/>
      <c r="J70" s="49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3"/>
    </row>
    <row r="71" spans="1:39" ht="16.5" hidden="1">
      <c r="A71" s="2"/>
      <c r="B71" s="109" t="s">
        <v>31</v>
      </c>
      <c r="C71" s="109"/>
      <c r="D71" s="46"/>
      <c r="E71" s="47"/>
      <c r="F71" s="47"/>
      <c r="G71" s="47"/>
      <c r="H71" s="48"/>
      <c r="I71" s="49"/>
      <c r="J71" s="49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3"/>
    </row>
    <row r="72" spans="1:39" ht="16.5" hidden="1" customHeight="1">
      <c r="A72" s="2"/>
      <c r="B72" s="51" t="s">
        <v>32</v>
      </c>
      <c r="C72" s="51"/>
      <c r="D72" s="52">
        <f>+$AA$8</f>
        <v>60</v>
      </c>
      <c r="E72" s="53" t="s">
        <v>33</v>
      </c>
      <c r="F72" s="96" t="s">
        <v>34</v>
      </c>
      <c r="G72" s="96"/>
      <c r="H72" s="96"/>
      <c r="I72" s="96"/>
      <c r="J72" s="96"/>
      <c r="K72" s="96"/>
      <c r="L72" s="96"/>
      <c r="M72" s="96"/>
      <c r="N72" s="96"/>
      <c r="O72" s="96"/>
      <c r="P72" s="54">
        <f>$AA$8 -COUNTIF($T$9:$T$259,"Vắng") -COUNTIF($T$9:$T$259,"Vắng có phép") - COUNTIF($T$9:$T$259,"Đình chỉ thi") - COUNTIF($T$9:$T$259,"Không đủ ĐKDT")</f>
        <v>55</v>
      </c>
      <c r="Q72" s="54"/>
      <c r="R72" s="54"/>
      <c r="S72" s="55"/>
      <c r="T72" s="56" t="s">
        <v>33</v>
      </c>
      <c r="U72" s="55"/>
      <c r="V72" s="3"/>
    </row>
    <row r="73" spans="1:39" ht="16.5" hidden="1" customHeight="1">
      <c r="A73" s="2"/>
      <c r="B73" s="51" t="s">
        <v>35</v>
      </c>
      <c r="C73" s="51"/>
      <c r="D73" s="52">
        <f>+$AL$8</f>
        <v>9</v>
      </c>
      <c r="E73" s="53" t="s">
        <v>33</v>
      </c>
      <c r="F73" s="96" t="s">
        <v>36</v>
      </c>
      <c r="G73" s="96"/>
      <c r="H73" s="96"/>
      <c r="I73" s="96"/>
      <c r="J73" s="96"/>
      <c r="K73" s="96"/>
      <c r="L73" s="96"/>
      <c r="M73" s="96"/>
      <c r="N73" s="96"/>
      <c r="O73" s="96"/>
      <c r="P73" s="57">
        <f>COUNTIF($T$9:$T$135,"Vắng")</f>
        <v>0</v>
      </c>
      <c r="Q73" s="57"/>
      <c r="R73" s="57"/>
      <c r="S73" s="58"/>
      <c r="T73" s="56" t="s">
        <v>33</v>
      </c>
      <c r="U73" s="58"/>
      <c r="V73" s="3"/>
    </row>
    <row r="74" spans="1:39" ht="16.5" hidden="1" customHeight="1">
      <c r="A74" s="2"/>
      <c r="B74" s="51" t="s">
        <v>50</v>
      </c>
      <c r="C74" s="51"/>
      <c r="D74" s="67">
        <f>COUNTIF(X10:X69,"Học lại")</f>
        <v>50</v>
      </c>
      <c r="E74" s="53" t="s">
        <v>33</v>
      </c>
      <c r="F74" s="96" t="s">
        <v>51</v>
      </c>
      <c r="G74" s="96"/>
      <c r="H74" s="96"/>
      <c r="I74" s="96"/>
      <c r="J74" s="96"/>
      <c r="K74" s="96"/>
      <c r="L74" s="96"/>
      <c r="M74" s="96"/>
      <c r="N74" s="96"/>
      <c r="O74" s="96"/>
      <c r="P74" s="54">
        <f>COUNTIF($T$9:$T$135,"Vắng có phép")</f>
        <v>0</v>
      </c>
      <c r="Q74" s="54"/>
      <c r="R74" s="54"/>
      <c r="S74" s="55"/>
      <c r="T74" s="56" t="s">
        <v>33</v>
      </c>
      <c r="U74" s="55"/>
      <c r="V74" s="3"/>
    </row>
    <row r="75" spans="1:39" ht="3" hidden="1" customHeight="1">
      <c r="A75" s="2"/>
      <c r="B75" s="45"/>
      <c r="C75" s="46"/>
      <c r="D75" s="46"/>
      <c r="E75" s="47"/>
      <c r="F75" s="47"/>
      <c r="G75" s="47"/>
      <c r="H75" s="48"/>
      <c r="I75" s="49"/>
      <c r="J75" s="49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3"/>
    </row>
    <row r="76" spans="1:39" hidden="1">
      <c r="B76" s="89" t="s">
        <v>52</v>
      </c>
      <c r="C76" s="89"/>
      <c r="D76" s="90">
        <f>COUNTIF(X10:X69,"Thi lại")</f>
        <v>1</v>
      </c>
      <c r="E76" s="91" t="s">
        <v>33</v>
      </c>
      <c r="F76" s="3"/>
      <c r="G76" s="3"/>
      <c r="H76" s="3"/>
      <c r="I76" s="3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3"/>
    </row>
    <row r="77" spans="1:39" ht="24.75" hidden="1" customHeight="1">
      <c r="B77" s="89"/>
      <c r="C77" s="89"/>
      <c r="D77" s="90"/>
      <c r="E77" s="91"/>
      <c r="F77" s="3"/>
      <c r="G77" s="3"/>
      <c r="H77" s="3"/>
      <c r="I77" s="3"/>
      <c r="J77" s="101" t="s">
        <v>53</v>
      </c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3"/>
    </row>
    <row r="78" spans="1:39" hidden="1">
      <c r="A78" s="59"/>
      <c r="B78" s="94" t="s">
        <v>37</v>
      </c>
      <c r="C78" s="94"/>
      <c r="D78" s="94"/>
      <c r="E78" s="94"/>
      <c r="F78" s="94"/>
      <c r="G78" s="94"/>
      <c r="H78" s="94"/>
      <c r="I78" s="60"/>
      <c r="J78" s="95" t="s">
        <v>38</v>
      </c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3"/>
    </row>
    <row r="79" spans="1:39" ht="4.5" hidden="1" customHeight="1">
      <c r="A79" s="2"/>
      <c r="B79" s="45"/>
      <c r="C79" s="61"/>
      <c r="D79" s="61"/>
      <c r="E79" s="62"/>
      <c r="F79" s="62"/>
      <c r="G79" s="62"/>
      <c r="H79" s="63"/>
      <c r="I79" s="64"/>
      <c r="J79" s="64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39" s="2" customFormat="1" hidden="1">
      <c r="B80" s="94" t="s">
        <v>39</v>
      </c>
      <c r="C80" s="94"/>
      <c r="D80" s="100" t="s">
        <v>40</v>
      </c>
      <c r="E80" s="100"/>
      <c r="F80" s="100"/>
      <c r="G80" s="100"/>
      <c r="H80" s="100"/>
      <c r="I80" s="64"/>
      <c r="J80" s="64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3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</row>
    <row r="83" spans="1:39" s="2" customFormat="1" hidden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</row>
    <row r="84" spans="1:39" s="2" customFormat="1" hidden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</row>
    <row r="85" spans="1:39" s="2" customFormat="1" hidden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</row>
    <row r="86" spans="1:39" s="2" customFormat="1" hidden="1">
      <c r="A86" s="1"/>
      <c r="B86" s="98" t="s">
        <v>57</v>
      </c>
      <c r="C86" s="98"/>
      <c r="D86" s="98" t="s">
        <v>58</v>
      </c>
      <c r="E86" s="98"/>
      <c r="F86" s="98"/>
      <c r="G86" s="98"/>
      <c r="H86" s="98"/>
      <c r="I86" s="98"/>
      <c r="J86" s="98" t="s">
        <v>41</v>
      </c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3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</row>
    <row r="87" spans="1:39" s="2" customFormat="1" hidden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</row>
    <row r="88" spans="1:39" s="2" customFormat="1" ht="10.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</row>
    <row r="89" spans="1:39" s="2" customFormat="1" ht="32.25" customHeight="1">
      <c r="A89" s="1"/>
      <c r="B89" s="94" t="s">
        <v>42</v>
      </c>
      <c r="C89" s="94"/>
      <c r="D89" s="94"/>
      <c r="E89" s="94"/>
      <c r="F89" s="94"/>
      <c r="G89" s="94"/>
      <c r="H89" s="94"/>
      <c r="I89" s="60"/>
      <c r="J89" s="99" t="s">
        <v>54</v>
      </c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3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</row>
    <row r="90" spans="1:39" s="2" customFormat="1">
      <c r="A90" s="1"/>
      <c r="B90" s="45"/>
      <c r="C90" s="61"/>
      <c r="D90" s="61"/>
      <c r="E90" s="62"/>
      <c r="F90" s="62"/>
      <c r="G90" s="62"/>
      <c r="H90" s="63"/>
      <c r="I90" s="64"/>
      <c r="J90" s="64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1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</row>
    <row r="91" spans="1:39" s="2" customFormat="1">
      <c r="A91" s="1"/>
      <c r="B91" s="94" t="s">
        <v>39</v>
      </c>
      <c r="C91" s="94"/>
      <c r="D91" s="100" t="s">
        <v>40</v>
      </c>
      <c r="E91" s="100"/>
      <c r="F91" s="100"/>
      <c r="G91" s="100"/>
      <c r="H91" s="100"/>
      <c r="I91" s="64"/>
      <c r="J91" s="64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1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</row>
    <row r="92" spans="1:39" s="2" customForma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1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6" spans="1:39">
      <c r="B96" s="97"/>
      <c r="C96" s="97"/>
      <c r="D96" s="97"/>
      <c r="E96" s="97"/>
      <c r="F96" s="97"/>
      <c r="G96" s="97"/>
      <c r="H96" s="97"/>
      <c r="I96" s="97"/>
      <c r="J96" s="97" t="s">
        <v>55</v>
      </c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</row>
  </sheetData>
  <sheetProtection formatCells="0" formatColumns="0" formatRows="0" insertColumns="0" insertRows="0" insertHyperlinks="0" deleteColumns="0" deleteRows="0" sort="0" autoFilter="0" pivotTables="0"/>
  <autoFilter ref="A8:AM69">
    <filterColumn colId="3" showButton="0"/>
  </autoFilter>
  <mergeCells count="58">
    <mergeCell ref="B96:C96"/>
    <mergeCell ref="D96:I96"/>
    <mergeCell ref="J96:U96"/>
    <mergeCell ref="B86:C86"/>
    <mergeCell ref="D86:I86"/>
    <mergeCell ref="J86:U86"/>
    <mergeCell ref="B89:H89"/>
    <mergeCell ref="J89:U89"/>
    <mergeCell ref="B91:C91"/>
    <mergeCell ref="D91:H91"/>
    <mergeCell ref="F74:O74"/>
    <mergeCell ref="J76:U76"/>
    <mergeCell ref="J77:U77"/>
    <mergeCell ref="B78:H78"/>
    <mergeCell ref="J78:U78"/>
    <mergeCell ref="B80:C80"/>
    <mergeCell ref="D80:H80"/>
    <mergeCell ref="T7:T9"/>
    <mergeCell ref="U7:U9"/>
    <mergeCell ref="B9:G9"/>
    <mergeCell ref="B71:C71"/>
    <mergeCell ref="F72:O72"/>
    <mergeCell ref="F73:O73"/>
    <mergeCell ref="N7:N8"/>
    <mergeCell ref="O7:O8"/>
    <mergeCell ref="P7:P8"/>
    <mergeCell ref="Q7:Q9"/>
    <mergeCell ref="R7:R8"/>
    <mergeCell ref="S7:S8"/>
    <mergeCell ref="H7:H8"/>
    <mergeCell ref="I7:I8"/>
    <mergeCell ref="J7:J8"/>
    <mergeCell ref="K7:K8"/>
    <mergeCell ref="L7:L8"/>
    <mergeCell ref="M7:M8"/>
    <mergeCell ref="AJ4:AK6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B1:G1"/>
    <mergeCell ref="H1:U1"/>
    <mergeCell ref="B2:G2"/>
    <mergeCell ref="H2:U2"/>
    <mergeCell ref="B4:C4"/>
    <mergeCell ref="D4:O4"/>
    <mergeCell ref="P4:U4"/>
  </mergeCells>
  <conditionalFormatting sqref="H10:N69 P10:P69">
    <cfRule type="cellIs" dxfId="2" priority="3" operator="greaterThan">
      <formula>10</formula>
    </cfRule>
  </conditionalFormatting>
  <conditionalFormatting sqref="O1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74 Y2:AM8 X10:X6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Nhóm(1)</vt:lpstr>
      <vt:lpstr>Nhóm(2)</vt:lpstr>
      <vt:lpstr>'Nhóm(1)'!Print_Titles</vt:lpstr>
      <vt:lpstr>'Nhóm(2)'!Print_Titles</vt:lpstr>
    </vt:vector>
  </TitlesOfParts>
  <Company>Micrsoft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Nguyen Canh Chau</cp:lastModifiedBy>
  <cp:lastPrinted>2017-05-29T11:05:54Z</cp:lastPrinted>
  <dcterms:created xsi:type="dcterms:W3CDTF">2015-04-17T02:48:53Z</dcterms:created>
  <dcterms:modified xsi:type="dcterms:W3CDTF">2017-05-29T11:06:57Z</dcterms:modified>
</cp:coreProperties>
</file>